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1973A260-D149-4CE4-8416-83DA4299EF15}" xr6:coauthVersionLast="47" xr6:coauthVersionMax="47" xr10:uidLastSave="{00000000-0000-0000-0000-000000000000}"/>
  <bookViews>
    <workbookView xWindow="-120" yWindow="-120" windowWidth="19440" windowHeight="10320" activeTab="4" xr2:uid="{B840FBBF-EE52-4C18-907F-3CD98B813CC6}"/>
  </bookViews>
  <sheets>
    <sheet name="申込状況" sheetId="1" r:id="rId1"/>
    <sheet name="銀座" sheetId="2" r:id="rId2"/>
    <sheet name="秋葉原" sheetId="3" r:id="rId3"/>
    <sheet name="池袋" sheetId="4" r:id="rId4"/>
    <sheet name="申込人数集計" sheetId="5" r:id="rId5"/>
    <sheet name="銀座売上" sheetId="6" r:id="rId6"/>
    <sheet name="秋葉原売上" sheetId="8" r:id="rId7"/>
    <sheet name="池袋売上" sheetId="7" r:id="rId8"/>
  </sheets>
  <definedNames>
    <definedName name="_xlnm._FilterDatabase" localSheetId="2" hidden="1">秋葉原!$A$1:$D$9</definedName>
    <definedName name="_xlnm._FilterDatabase" localSheetId="0" hidden="1">申込状況!$A$4:$I$44</definedName>
    <definedName name="日付">申込状況!$I$2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5" l="1"/>
  <c r="F6" i="5"/>
  <c r="F7" i="5"/>
  <c r="F8" i="5"/>
  <c r="F4" i="5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C4" i="3"/>
  <c r="C5" i="3"/>
  <c r="C6" i="3"/>
  <c r="C7" i="3"/>
  <c r="B4" i="3"/>
  <c r="B5" i="3"/>
  <c r="B6" i="3"/>
  <c r="B7" i="3"/>
  <c r="C4" i="4"/>
  <c r="C5" i="4"/>
  <c r="C6" i="4"/>
  <c r="C7" i="4"/>
  <c r="B4" i="4"/>
  <c r="B5" i="4"/>
  <c r="B6" i="4"/>
  <c r="B7" i="4"/>
  <c r="C4" i="2"/>
  <c r="C5" i="2"/>
  <c r="C6" i="2"/>
  <c r="C7" i="2"/>
  <c r="B4" i="2"/>
  <c r="B5" i="2" l="1"/>
  <c r="B6" i="2"/>
  <c r="B7" i="2"/>
  <c r="D7" i="4" l="1"/>
  <c r="D7" i="5" s="1"/>
  <c r="D6" i="4"/>
  <c r="D6" i="5" s="1"/>
  <c r="D5" i="4"/>
  <c r="D5" i="5" s="1"/>
  <c r="C8" i="4"/>
  <c r="B8" i="4"/>
  <c r="D7" i="3"/>
  <c r="C7" i="5" s="1"/>
  <c r="D6" i="3"/>
  <c r="C6" i="5" s="1"/>
  <c r="D5" i="3"/>
  <c r="C5" i="5" s="1"/>
  <c r="C8" i="3"/>
  <c r="B8" i="3"/>
  <c r="D7" i="2"/>
  <c r="B7" i="5" s="1"/>
  <c r="D6" i="2"/>
  <c r="B6" i="5" s="1"/>
  <c r="D5" i="2"/>
  <c r="B5" i="5" s="1"/>
  <c r="C8" i="2"/>
  <c r="B8" i="2"/>
  <c r="H44" i="1"/>
  <c r="H43" i="1"/>
  <c r="H42" i="1"/>
  <c r="H41" i="1"/>
  <c r="H40" i="1"/>
  <c r="H39" i="1"/>
  <c r="H38" i="1"/>
  <c r="H37" i="1"/>
  <c r="H36" i="1"/>
  <c r="H35" i="1"/>
  <c r="B6" i="8" s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B6" i="6" l="1"/>
  <c r="B6" i="7"/>
  <c r="B5" i="7"/>
  <c r="B4" i="7"/>
  <c r="E5" i="5"/>
  <c r="B4" i="8"/>
  <c r="B7" i="7"/>
  <c r="B7" i="8"/>
  <c r="E6" i="5"/>
  <c r="B7" i="6"/>
  <c r="B5" i="6"/>
  <c r="E7" i="5"/>
  <c r="B5" i="8"/>
  <c r="B4" i="6"/>
  <c r="D4" i="4"/>
  <c r="D4" i="3"/>
  <c r="D4" i="2"/>
  <c r="B8" i="7" l="1"/>
  <c r="B8" i="6"/>
  <c r="B8" i="8"/>
  <c r="D8" i="2"/>
  <c r="B4" i="5"/>
  <c r="D8" i="3"/>
  <c r="C4" i="5"/>
  <c r="C8" i="5" s="1"/>
  <c r="D8" i="4"/>
  <c r="D4" i="5"/>
  <c r="D8" i="5" s="1"/>
  <c r="B8" i="5" l="1"/>
  <c r="E8" i="5" s="1"/>
  <c r="E4" i="5"/>
</calcChain>
</file>

<file path=xl/sharedStrings.xml><?xml version="1.0" encoding="utf-8"?>
<sst xmlns="http://schemas.openxmlformats.org/spreadsheetml/2006/main" count="197" uniqueCount="47">
  <si>
    <t>パソコンセミナー申込状況</t>
    <rPh sb="8" eb="10">
      <t>モウシコミ</t>
    </rPh>
    <rPh sb="10" eb="12">
      <t>ジョウキョウ</t>
    </rPh>
    <phoneticPr fontId="5"/>
  </si>
  <si>
    <t>8月31日現在</t>
    <rPh sb="1" eb="2">
      <t>ガツ</t>
    </rPh>
    <rPh sb="4" eb="5">
      <t>ニチ</t>
    </rPh>
    <rPh sb="5" eb="7">
      <t>ゲンザイ</t>
    </rPh>
    <phoneticPr fontId="4"/>
  </si>
  <si>
    <t>開催日</t>
    <rPh sb="0" eb="2">
      <t>カイサイ</t>
    </rPh>
    <rPh sb="2" eb="3">
      <t>ビ</t>
    </rPh>
    <phoneticPr fontId="5"/>
  </si>
  <si>
    <t>教室</t>
    <rPh sb="0" eb="2">
      <t>キョウシツ</t>
    </rPh>
    <phoneticPr fontId="5"/>
  </si>
  <si>
    <t>セミナー名</t>
    <rPh sb="4" eb="5">
      <t>メイ</t>
    </rPh>
    <phoneticPr fontId="5"/>
  </si>
  <si>
    <t>レベル</t>
    <phoneticPr fontId="4"/>
  </si>
  <si>
    <t>定員</t>
    <rPh sb="0" eb="2">
      <t>テイイン</t>
    </rPh>
    <phoneticPr fontId="5"/>
  </si>
  <si>
    <t>申込人数</t>
    <rPh sb="0" eb="2">
      <t>モウシコミ</t>
    </rPh>
    <rPh sb="2" eb="4">
      <t>ニンズウ</t>
    </rPh>
    <phoneticPr fontId="5"/>
  </si>
  <si>
    <t>受講料</t>
    <rPh sb="0" eb="3">
      <t>ジュコウリョウ</t>
    </rPh>
    <phoneticPr fontId="5"/>
  </si>
  <si>
    <t>売上金額</t>
    <rPh sb="0" eb="2">
      <t>ウリアゲ</t>
    </rPh>
    <rPh sb="2" eb="4">
      <t>キンガク</t>
    </rPh>
    <phoneticPr fontId="5"/>
  </si>
  <si>
    <t>銀座</t>
    <phoneticPr fontId="5"/>
  </si>
  <si>
    <t>ワード</t>
  </si>
  <si>
    <t>池袋</t>
    <rPh sb="0" eb="2">
      <t>イケブクロ</t>
    </rPh>
    <phoneticPr fontId="4"/>
  </si>
  <si>
    <t>応用</t>
  </si>
  <si>
    <t>エクセル</t>
  </si>
  <si>
    <t>秋葉原</t>
    <rPh sb="0" eb="3">
      <t>アキハバラ</t>
    </rPh>
    <phoneticPr fontId="4"/>
  </si>
  <si>
    <t>パワーポイント</t>
  </si>
  <si>
    <t>応用</t>
    <rPh sb="0" eb="2">
      <t>オウヨウ</t>
    </rPh>
    <phoneticPr fontId="4"/>
  </si>
  <si>
    <t>アクセス</t>
  </si>
  <si>
    <t>パワーポイント</t>
    <phoneticPr fontId="4"/>
  </si>
  <si>
    <t>銀座</t>
    <rPh sb="0" eb="2">
      <t>ギンザ</t>
    </rPh>
    <phoneticPr fontId="5"/>
  </si>
  <si>
    <t>集計</t>
  </si>
  <si>
    <t>銀座教室申込人数集計</t>
    <rPh sb="0" eb="2">
      <t>ギンザ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</si>
  <si>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セミナー名</t>
    <rPh sb="4" eb="5">
      <t>メイ</t>
    </rPh>
    <phoneticPr fontId="4"/>
  </si>
  <si>
    <t>応用</t>
    <rPh sb="0" eb="2">
      <t>オウヨウ</t>
    </rPh>
    <phoneticPr fontId="5"/>
  </si>
  <si>
    <t>合計</t>
    <rPh sb="0" eb="2">
      <t>ゴウケイ</t>
    </rPh>
    <phoneticPr fontId="4"/>
  </si>
  <si>
    <t>エクセル</t>
    <phoneticPr fontId="5"/>
  </si>
  <si>
    <t>ワード</t>
    <phoneticPr fontId="5"/>
  </si>
  <si>
    <t>アクセス</t>
    <phoneticPr fontId="4"/>
  </si>
  <si>
    <t>秋葉原教室申込人数集計</t>
    <rPh sb="0" eb="3">
      <t>アキハバラ</t>
    </rPh>
    <rPh sb="3" eb="5">
      <t>キョウシツ</t>
    </rPh>
    <rPh sb="5" eb="7">
      <t>モウシコミ</t>
    </rPh>
    <rPh sb="7" eb="9">
      <t>ニンズウ</t>
    </rPh>
    <rPh sb="9" eb="11">
      <t>シュウケイ</t>
    </rPh>
    <phoneticPr fontId="5"/>
  </si>
  <si>
    <t>合計</t>
    <rPh sb="0" eb="2">
      <t>ゴウケイ</t>
    </rPh>
    <phoneticPr fontId="5"/>
  </si>
  <si>
    <t>池袋教室申込人数集計</t>
    <rPh sb="0" eb="2">
      <t>イケブクロ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</si>
  <si>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申込人数集計</t>
    <rPh sb="0" eb="2">
      <t>モウシコミ</t>
    </rPh>
    <rPh sb="2" eb="4">
      <t>ニンズウ</t>
    </rPh>
    <rPh sb="4" eb="6">
      <t>シュウケイ</t>
    </rPh>
    <phoneticPr fontId="4"/>
  </si>
  <si>
    <t>教室</t>
    <rPh sb="0" eb="2">
      <t>キョウシツ</t>
    </rPh>
    <phoneticPr fontId="4"/>
  </si>
  <si>
    <t>秋葉原</t>
    <phoneticPr fontId="5"/>
  </si>
  <si>
    <t>池袋</t>
    <phoneticPr fontId="5"/>
  </si>
  <si>
    <t>銀座教室売上集計</t>
    <rPh sb="0" eb="2">
      <t>ギンザ</t>
    </rPh>
    <rPh sb="2" eb="4">
      <t>キョウシツ</t>
    </rPh>
    <rPh sb="4" eb="6">
      <t>ウリアゲ</t>
    </rPh>
    <rPh sb="6" eb="8">
      <t>シュウケイ</t>
    </rPh>
    <phoneticPr fontId="5"/>
  </si>
  <si>
    <t>売上金額</t>
    <rPh sb="0" eb="2">
      <t>ウリアゲ</t>
    </rPh>
    <rPh sb="2" eb="4">
      <t>キンガク</t>
    </rPh>
    <phoneticPr fontId="4"/>
  </si>
  <si>
    <t>エクセル</t>
    <phoneticPr fontId="4"/>
  </si>
  <si>
    <t>ワード</t>
    <phoneticPr fontId="4"/>
  </si>
  <si>
    <t>池袋教室売上集計</t>
    <rPh sb="0" eb="2">
      <t>イケブクロ</t>
    </rPh>
    <rPh sb="2" eb="4">
      <t>キョウシツ</t>
    </rPh>
    <rPh sb="4" eb="6">
      <t>ウリアゲ</t>
    </rPh>
    <rPh sb="6" eb="8">
      <t>シュウケイ</t>
    </rPh>
    <phoneticPr fontId="5"/>
  </si>
  <si>
    <t>秋葉原教室売上集計</t>
    <rPh sb="0" eb="3">
      <t>アキハバラ</t>
    </rPh>
    <rPh sb="3" eb="5">
      <t>キョウシツ</t>
    </rPh>
    <rPh sb="5" eb="7">
      <t>ウリアゲ</t>
    </rPh>
    <rPh sb="7" eb="9">
      <t>シュウケイ</t>
    </rPh>
    <phoneticPr fontId="5"/>
  </si>
  <si>
    <t>基礎</t>
  </si>
  <si>
    <t>基礎</t>
    <phoneticPr fontId="4"/>
  </si>
  <si>
    <t>基礎</t>
    <phoneticPr fontId="5"/>
  </si>
  <si>
    <t>構成比</t>
    <rPh sb="0" eb="3">
      <t>コウセイヒ</t>
    </rPh>
    <phoneticPr fontId="5"/>
  </si>
  <si>
    <t>備考</t>
    <rPh sb="0" eb="2">
      <t>ビコウ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</si>
</sst>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b/>
      <sz val="14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/>
        <bgColor theme="5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38" fontId="1" fillId="0" borderId="5" xfId="1" applyBorder="1">
      <alignment vertical="center"/>
    </xf>
    <xf numFmtId="176" fontId="0" fillId="0" borderId="7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38" fontId="1" fillId="0" borderId="8" xfId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0" fillId="4" borderId="13" xfId="0" applyFill="1" applyBorder="1">
      <alignment vertical="center"/>
    </xf>
    <xf numFmtId="0" fontId="0" fillId="4" borderId="14" xfId="0" applyFill="1" applyBorder="1">
      <alignment vertical="center"/>
    </xf>
    <xf numFmtId="0" fontId="0" fillId="4" borderId="15" xfId="0" applyFill="1" applyBorder="1">
      <alignment vertical="center"/>
    </xf>
    <xf numFmtId="0" fontId="2" fillId="3" borderId="15" xfId="0" applyFont="1" applyFill="1" applyBorder="1">
      <alignment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5" borderId="15" xfId="0" applyFill="1" applyBorder="1">
      <alignment vertical="center"/>
    </xf>
    <xf numFmtId="0" fontId="2" fillId="3" borderId="16" xfId="0" applyFont="1" applyFill="1" applyBorder="1">
      <alignment vertical="center"/>
    </xf>
    <xf numFmtId="0" fontId="2" fillId="3" borderId="17" xfId="0" applyFont="1" applyFill="1" applyBorder="1">
      <alignment vertical="center"/>
    </xf>
    <xf numFmtId="0" fontId="2" fillId="3" borderId="18" xfId="0" applyFont="1" applyFill="1" applyBorder="1">
      <alignment vertical="center"/>
    </xf>
    <xf numFmtId="0" fontId="6" fillId="0" borderId="0" xfId="0" applyFont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1" fillId="0" borderId="6" xfId="2" applyNumberFormat="1" applyBorder="1" applyProtection="1">
      <alignment vertical="center"/>
      <protection hidden="1"/>
    </xf>
    <xf numFmtId="0" fontId="1" fillId="0" borderId="9" xfId="2" applyNumberFormat="1" applyBorder="1" applyProtection="1">
      <alignment vertical="center"/>
      <protection hidden="1"/>
    </xf>
    <xf numFmtId="0" fontId="2" fillId="6" borderId="12" xfId="0" applyFont="1" applyFill="1" applyBorder="1">
      <alignment vertical="center"/>
    </xf>
    <xf numFmtId="9" fontId="2" fillId="6" borderId="15" xfId="2" applyFont="1" applyFill="1" applyBorder="1">
      <alignment vertical="center"/>
    </xf>
    <xf numFmtId="9" fontId="2" fillId="6" borderId="18" xfId="2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37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77" formatCode="0.0%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1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numFmt numFmtId="6" formatCode="#,##0;[Red]\-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76" formatCode="m&quot;月&quot;d&quot;日&quot;;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教室別集計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申込人数集計!$A$4</c:f>
              <c:strCache>
                <c:ptCount val="1"/>
                <c:pt idx="0">
                  <c:v>エクセル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申込人数集計!$B$3:$D$3</c:f>
              <c:strCache>
                <c:ptCount val="3"/>
                <c:pt idx="0">
                  <c:v>銀座</c:v>
                </c:pt>
                <c:pt idx="1">
                  <c:v>秋葉原</c:v>
                </c:pt>
                <c:pt idx="2">
                  <c:v>池袋</c:v>
                </c:pt>
              </c:strCache>
            </c:strRef>
          </c:cat>
          <c:val>
            <c:numRef>
              <c:f>申込人数集計!$B$4:$D$4</c:f>
              <c:numCache>
                <c:formatCode>General</c:formatCode>
                <c:ptCount val="3"/>
                <c:pt idx="0">
                  <c:v>75</c:v>
                </c:pt>
                <c:pt idx="1">
                  <c:v>66</c:v>
                </c:pt>
                <c:pt idx="2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D-44F0-A893-AE8EF107B8C8}"/>
            </c:ext>
          </c:extLst>
        </c:ser>
        <c:ser>
          <c:idx val="1"/>
          <c:order val="1"/>
          <c:tx>
            <c:strRef>
              <c:f>申込人数集計!$A$5</c:f>
              <c:strCache>
                <c:ptCount val="1"/>
                <c:pt idx="0">
                  <c:v>ワード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申込人数集計!$B$3:$D$3</c:f>
              <c:strCache>
                <c:ptCount val="3"/>
                <c:pt idx="0">
                  <c:v>銀座</c:v>
                </c:pt>
                <c:pt idx="1">
                  <c:v>秋葉原</c:v>
                </c:pt>
                <c:pt idx="2">
                  <c:v>池袋</c:v>
                </c:pt>
              </c:strCache>
            </c:strRef>
          </c:cat>
          <c:val>
            <c:numRef>
              <c:f>申込人数集計!$B$5:$D$5</c:f>
              <c:numCache>
                <c:formatCode>General</c:formatCode>
                <c:ptCount val="3"/>
                <c:pt idx="0">
                  <c:v>51</c:v>
                </c:pt>
                <c:pt idx="1">
                  <c:v>33</c:v>
                </c:pt>
                <c:pt idx="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9D-44F0-A893-AE8EF107B8C8}"/>
            </c:ext>
          </c:extLst>
        </c:ser>
        <c:ser>
          <c:idx val="2"/>
          <c:order val="2"/>
          <c:tx>
            <c:strRef>
              <c:f>申込人数集計!$A$6</c:f>
              <c:strCache>
                <c:ptCount val="1"/>
                <c:pt idx="0">
                  <c:v>パワーポイント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申込人数集計!$B$3:$D$3</c:f>
              <c:strCache>
                <c:ptCount val="3"/>
                <c:pt idx="0">
                  <c:v>銀座</c:v>
                </c:pt>
                <c:pt idx="1">
                  <c:v>秋葉原</c:v>
                </c:pt>
                <c:pt idx="2">
                  <c:v>池袋</c:v>
                </c:pt>
              </c:strCache>
            </c:strRef>
          </c:cat>
          <c:val>
            <c:numRef>
              <c:f>申込人数集計!$B$6:$D$6</c:f>
              <c:numCache>
                <c:formatCode>General</c:formatCode>
                <c:ptCount val="3"/>
                <c:pt idx="0">
                  <c:v>35</c:v>
                </c:pt>
                <c:pt idx="1">
                  <c:v>13</c:v>
                </c:pt>
                <c:pt idx="2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9D-44F0-A893-AE8EF107B8C8}"/>
            </c:ext>
          </c:extLst>
        </c:ser>
        <c:ser>
          <c:idx val="3"/>
          <c:order val="3"/>
          <c:tx>
            <c:strRef>
              <c:f>申込人数集計!$A$7</c:f>
              <c:strCache>
                <c:ptCount val="1"/>
                <c:pt idx="0">
                  <c:v>アクセス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申込人数集計!$B$3:$D$3</c:f>
              <c:strCache>
                <c:ptCount val="3"/>
                <c:pt idx="0">
                  <c:v>銀座</c:v>
                </c:pt>
                <c:pt idx="1">
                  <c:v>秋葉原</c:v>
                </c:pt>
                <c:pt idx="2">
                  <c:v>池袋</c:v>
                </c:pt>
              </c:strCache>
            </c:strRef>
          </c:cat>
          <c:val>
            <c:numRef>
              <c:f>申込人数集計!$B$7:$D$7</c:f>
              <c:numCache>
                <c:formatCode>General</c:formatCode>
                <c:ptCount val="3"/>
                <c:pt idx="0">
                  <c:v>20</c:v>
                </c:pt>
                <c:pt idx="1">
                  <c:v>17</c:v>
                </c:pt>
                <c:pt idx="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3-450F-91B8-EFA49E3F16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324931208"/>
        <c:axId val="324931536"/>
      </c:barChart>
      <c:catAx>
        <c:axId val="324931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536"/>
        <c:crosses val="autoZero"/>
        <c:auto val="1"/>
        <c:lblAlgn val="ctr"/>
        <c:lblOffset val="100"/>
        <c:noMultiLvlLbl val="0"/>
      </c:catAx>
      <c:valAx>
        <c:axId val="32493153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24931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457200</xdr:colOff>
      <xdr:row>13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A2EA3B5-C099-4056-A988-78D24748CA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D19616-7861-49FA-9EBC-8166C30CDD9A}" name="申込状況9_10月" displayName="申込状況9_10月" ref="A4:I44" headerRowDxfId="36" headerRowBorderDxfId="35" tableBorderDxfId="34" totalsRowBorderDxfId="33">
  <autoFilter ref="A4:I44" xr:uid="{00000000-0009-0000-0100-00000E000000}"/>
  <tableColumns count="9">
    <tableColumn id="1" xr3:uid="{389D4053-7E55-430B-AC82-9BBB7CE2B9F5}" name="開催日" totalsRowLabel="集計" dataDxfId="32" totalsRowDxfId="31"/>
    <tableColumn id="2" xr3:uid="{A097200C-4312-47D9-AC35-1890D7F2B029}" name="教室" dataDxfId="30" totalsRowDxfId="29"/>
    <tableColumn id="3" xr3:uid="{E7882F02-C800-4F77-AD03-6A2963DEFA4C}" name="セミナー名" dataDxfId="28" totalsRowDxfId="27"/>
    <tableColumn id="4" xr3:uid="{3299BC3E-183D-4F27-9903-03D37D897F27}" name="レベル" dataDxfId="26" totalsRowDxfId="25"/>
    <tableColumn id="5" xr3:uid="{1339E1C3-B9AB-4A73-977B-7F88A4FC4AE5}" name="定員" dataDxfId="24" totalsRowDxfId="23"/>
    <tableColumn id="6" xr3:uid="{4E4FF7B9-8AC1-4839-B450-163C3BBC802B}" name="申込人数" totalsRowFunction="sum" dataDxfId="22" totalsRowDxfId="21"/>
    <tableColumn id="7" xr3:uid="{B857FFC0-0E47-4281-B07C-9A02C65D20B8}" name="受講料" dataDxfId="20" totalsRowDxfId="19" dataCellStyle="桁区切り"/>
    <tableColumn id="8" xr3:uid="{26E197F9-0D26-4B26-89FF-8CB865405ACA}" name="売上金額" totalsRowFunction="sum" dataDxfId="18" totalsRowDxfId="17" dataCellStyle="桁区切り">
      <calculatedColumnFormula>F5*G5</calculatedColumnFormula>
    </tableColumn>
    <tableColumn id="9" xr3:uid="{15346D12-B4AF-40A0-8B86-52CE361A2F9F}" name="備考" totalsRowFunction="average" dataDxfId="16" totalsRowDxfId="15" dataCellStyle="パーセント">
      <calculatedColumnFormula>IF(申込状況9_10月[[#This Row],[申込人数]]=申込状況9_10月[[#This Row],[定員]],"満席","")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B4EFF3-CD5B-42AF-99B2-113F4F3B6F37}" name="銀座集計1" displayName="銀座集計1" ref="A3:D8" totalsRowCount="1">
  <autoFilter ref="A3:D7" xr:uid="{00000000-0009-0000-0100-000002000000}"/>
  <tableColumns count="4">
    <tableColumn id="1" xr3:uid="{CB7802C3-C587-4759-97E7-8CDA96933C64}" name="セミナー名" totalsRowLabel="集計"/>
    <tableColumn id="2" xr3:uid="{6DBDDE64-F52E-4602-AB7E-094842931637}" name="基礎" totalsRowFunction="sum" dataDxfId="14">
      <calculatedColumnFormula>SUMIFS(申込状況9_10月[申込人数],申込状況9_10月[教室],"銀座",申込状況9_10月[セミナー名],銀座集計1[[#This Row],[セミナー名]],申込状況9_10月[レベル],銀座集計1[[#Headers],[基礎]])</calculatedColumnFormula>
    </tableColumn>
    <tableColumn id="3" xr3:uid="{9EF40EDD-B1D5-485C-934C-9D8E1A8E37DB}" name="応用" totalsRowFunction="sum" dataDxfId="13">
      <calculatedColumnFormula>SUMIFS(申込状況9_10月[申込人数],申込状況9_10月[教室],"銀座",申込状況9_10月[セミナー名],銀座集計1[[#This Row],[セミナー名]],申込状況9_10月[レベル],銀座集計1[[#Headers],[応用]])</calculatedColumnFormula>
    </tableColumn>
    <tableColumn id="4" xr3:uid="{98AEB0FA-6D41-4DF6-ABEB-7B79B87724B1}" name="合計" totalsRowFunction="sum" dataDxfId="12">
      <calculatedColumnFormula>SUM(銀座集計1[[#This Row],[基礎]:[応用]])</calculatedColumnFormula>
    </tableColumn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3133EC5-C889-4F7A-9747-2A3AA6B5447B}" name="秋葉原集計1" displayName="秋葉原集計1" ref="A3:D8" totalsRowCount="1">
  <autoFilter ref="A3:D7" xr:uid="{00000000-0009-0000-0100-000003000000}"/>
  <tableColumns count="4">
    <tableColumn id="1" xr3:uid="{3C9A0CFC-8137-4E75-A001-A06863252C11}" name="セミナー名" totalsRowLabel="集計"/>
    <tableColumn id="2" xr3:uid="{B1FDB890-6208-458C-A99A-7B8B7539934C}" name="基礎" totalsRowFunction="sum" dataDxfId="11">
      <calculatedColumnFormula>SUMIFS(申込状況9_10月[申込人数],申込状況9_10月[教室],"秋葉原",申込状況9_10月[セミナー名],秋葉原集計1[[#This Row],[セミナー名]],申込状況9_10月[レベル],秋葉原集計1[[#Headers],[基礎]])</calculatedColumnFormula>
    </tableColumn>
    <tableColumn id="3" xr3:uid="{0B2D046F-72E1-46D0-803F-3972CDD91797}" name="応用" totalsRowFunction="sum" dataDxfId="10">
      <calculatedColumnFormula>SUMIFS(申込状況9_10月[申込人数],申込状況9_10月[教室],"秋葉原",申込状況9_10月[セミナー名],秋葉原集計1[[#This Row],[セミナー名]],申込状況9_10月[レベル],秋葉原集計1[[#Headers],[応用]])</calculatedColumnFormula>
    </tableColumn>
    <tableColumn id="4" xr3:uid="{6A1587FD-5EB5-4540-A80E-5132836ACD0B}" name="合計" totalsRowFunction="sum" dataDxfId="9">
      <calculatedColumnFormula>SUM(秋葉原集計1[[#This Row],[基礎]:[応用]])</calculatedColumnFormula>
    </tableColumn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82B1187-C45F-4285-AE90-EADDBFD7BACE}" name="池袋集計1" displayName="池袋集計1" ref="A3:D8" totalsRowCount="1">
  <autoFilter ref="A3:D7" xr:uid="{00000000-0009-0000-0100-000004000000}"/>
  <tableColumns count="4">
    <tableColumn id="1" xr3:uid="{01EB903D-C3F4-47F4-AE8C-C34BFA02D216}" name="セミナー名" totalsRowLabel="集計"/>
    <tableColumn id="2" xr3:uid="{A35C0229-BB8B-4367-8117-2C26F9751EA1}" name="基礎" totalsRowFunction="sum" dataDxfId="8">
      <calculatedColumnFormula>SUMIFS(申込状況9_10月[申込人数],申込状況9_10月[教室],"池袋",申込状況9_10月[セミナー名],池袋集計1[[#This Row],[セミナー名]],申込状況9_10月[レベル],池袋集計1[[#Headers],[基礎]])</calculatedColumnFormula>
    </tableColumn>
    <tableColumn id="3" xr3:uid="{F3045012-3B62-4767-A0DE-D44F49D1D1CF}" name="応用" totalsRowFunction="sum" dataDxfId="7">
      <calculatedColumnFormula>SUMIFS(申込状況9_10月[申込人数],申込状況9_10月[教室],"池袋",申込状況9_10月[セミナー名],池袋集計1[[#This Row],[セミナー名]],申込状況9_10月[レベル],池袋集計1[[#Headers],[応用]])</calculatedColumnFormula>
    </tableColumn>
    <tableColumn id="4" xr3:uid="{623B249A-4C74-4774-A495-8404B58D8214}" name="合計" totalsRowFunction="sum" dataDxfId="6">
      <calculatedColumnFormula>SUM(池袋集計1[[#This Row],[基礎]:[応用]])</calculatedColumnFormula>
    </tableColumn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0978376-9AFA-427A-B77B-8BC5A1D74B00}" name="銀座集計2" displayName="銀座集計2" ref="A3:B8" totalsRowCount="1">
  <autoFilter ref="A3:B7" xr:uid="{00000000-0009-0000-0100-000005000000}"/>
  <tableColumns count="2">
    <tableColumn id="1" xr3:uid="{247819BB-5C95-4D8B-AF06-A1C392C19809}" name="セミナー名" totalsRowLabel="集計"/>
    <tableColumn id="2" xr3:uid="{699AD4BE-4099-4242-9BED-9CA994147F74}" name="売上金額" totalsRowFunction="sum" dataDxfId="5" totalsRowDxfId="4" dataCellStyle="桁区切り">
      <calculatedColumnFormula>SUMIFS(申込状況9_10月[売上金額],申込状況9_10月[教室],"銀座",申込状況9_10月[セミナー名],銀座集計2[[#This Row],[セミナー名]])</calculatedColumnFormula>
    </tableColumn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4170D35-A841-4841-8098-FCB672E5B686}" name="秋葉原集計2" displayName="秋葉原集計2" ref="A3:B8" totalsRowCount="1">
  <autoFilter ref="A3:B7" xr:uid="{00000000-0009-0000-0100-000010000000}"/>
  <tableColumns count="2">
    <tableColumn id="1" xr3:uid="{FD3DC3CB-1CE7-4E90-8687-F4810FAB8928}" name="セミナー名" totalsRowLabel="集計"/>
    <tableColumn id="2" xr3:uid="{67056F22-532D-480A-8CBA-7BADD8D7CD99}" name="売上金額" totalsRowFunction="sum" dataDxfId="3" totalsRowDxfId="2" dataCellStyle="桁区切り">
      <calculatedColumnFormula>SUMIFS(申込状況9_10月[売上金額],申込状況9_10月[教室],"秋葉原",申込状況9_10月[セミナー名],秋葉原集計2[[#This Row],[セミナー名]])</calculatedColumnFormula>
    </tableColumn>
  </tableColumns>
  <tableStyleInfo name="TableStyleLight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3D4013D-4604-4B9E-BFBF-3B81482DD8AF}" name="池袋集計2" displayName="池袋集計2" ref="A3:B8" totalsRowCount="1">
  <autoFilter ref="A3:B7" xr:uid="{00000000-0009-0000-0100-00000F000000}"/>
  <tableColumns count="2">
    <tableColumn id="1" xr3:uid="{39490006-0558-47B0-9810-E6136F894DD7}" name="セミナー名" totalsRowLabel="集計"/>
    <tableColumn id="2" xr3:uid="{867CA1C3-A8F6-4650-BD3C-BD68D4990235}" name="売上金額" totalsRowFunction="sum" dataDxfId="1" totalsRowDxfId="0" dataCellStyle="桁区切り">
      <calculatedColumnFormula>SUMIFS(申込状況9_10月[売上金額],申込状況9_10月[教室],"池袋",申込状況9_10月[セミナー名],池袋集計2[[#This Row],[セミナー名]])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6B8D-2608-44EB-949C-C8D4FBD393AA}">
  <sheetPr>
    <tabColor theme="3"/>
    <pageSetUpPr fitToPage="1"/>
  </sheetPr>
  <dimension ref="A1:I44"/>
  <sheetViews>
    <sheetView workbookViewId="0">
      <selection sqref="A1:I1"/>
    </sheetView>
  </sheetViews>
  <sheetFormatPr defaultRowHeight="18.75" customHeight="1" x14ac:dyDescent="0.4"/>
  <cols>
    <col min="1" max="1" width="9.25" customWidth="1"/>
    <col min="2" max="2" width="8.75" style="1" customWidth="1"/>
    <col min="3" max="3" width="14.5" customWidth="1"/>
    <col min="4" max="4" width="8.375" style="1" customWidth="1"/>
    <col min="5" max="5" width="9.125" customWidth="1"/>
    <col min="6" max="6" width="10.25" customWidth="1"/>
    <col min="7" max="8" width="12.75" customWidth="1"/>
    <col min="9" max="9" width="11.25" customWidth="1"/>
  </cols>
  <sheetData>
    <row r="1" spans="1:9" ht="21" x14ac:dyDescent="0.4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18.75" customHeight="1" x14ac:dyDescent="0.4">
      <c r="I2" t="s">
        <v>1</v>
      </c>
    </row>
    <row r="4" spans="1:9" ht="18.75" customHeight="1" x14ac:dyDescent="0.4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4" t="s">
        <v>46</v>
      </c>
    </row>
    <row r="5" spans="1:9" ht="18.75" customHeight="1" x14ac:dyDescent="0.4">
      <c r="A5" s="5">
        <v>44805</v>
      </c>
      <c r="B5" s="6" t="s">
        <v>10</v>
      </c>
      <c r="C5" s="7" t="s">
        <v>11</v>
      </c>
      <c r="D5" s="6" t="s">
        <v>42</v>
      </c>
      <c r="E5" s="7">
        <v>18</v>
      </c>
      <c r="F5" s="7">
        <v>14</v>
      </c>
      <c r="G5" s="8">
        <v>10000</v>
      </c>
      <c r="H5" s="9">
        <f>F5*G5</f>
        <v>140000</v>
      </c>
      <c r="I5" s="31" t="str">
        <f>IF(申込状況9_10月[[#This Row],[申込人数]]=申込状況9_10月[[#This Row],[定員]],"満席","")</f>
        <v/>
      </c>
    </row>
    <row r="6" spans="1:9" ht="18.75" customHeight="1" x14ac:dyDescent="0.4">
      <c r="A6" s="5">
        <v>44807</v>
      </c>
      <c r="B6" s="6" t="s">
        <v>12</v>
      </c>
      <c r="C6" s="7" t="s">
        <v>11</v>
      </c>
      <c r="D6" s="6" t="s">
        <v>13</v>
      </c>
      <c r="E6" s="7">
        <v>15</v>
      </c>
      <c r="F6" s="7">
        <v>12</v>
      </c>
      <c r="G6" s="8">
        <v>14000</v>
      </c>
      <c r="H6" s="9">
        <f t="shared" ref="H6:H44" si="0">F6*G6</f>
        <v>168000</v>
      </c>
      <c r="I6" s="31" t="str">
        <f>IF(申込状況9_10月[[#This Row],[申込人数]]=申込状況9_10月[[#This Row],[定員]],"満席","")</f>
        <v/>
      </c>
    </row>
    <row r="7" spans="1:9" ht="18.75" customHeight="1" x14ac:dyDescent="0.4">
      <c r="A7" s="5">
        <v>44810</v>
      </c>
      <c r="B7" s="6" t="s">
        <v>12</v>
      </c>
      <c r="C7" s="7" t="s">
        <v>14</v>
      </c>
      <c r="D7" s="6" t="s">
        <v>42</v>
      </c>
      <c r="E7" s="7">
        <v>18</v>
      </c>
      <c r="F7" s="7">
        <v>18</v>
      </c>
      <c r="G7" s="8">
        <v>10000</v>
      </c>
      <c r="H7" s="9">
        <f t="shared" si="0"/>
        <v>180000</v>
      </c>
      <c r="I7" s="31" t="str">
        <f>IF(申込状況9_10月[[#This Row],[申込人数]]=申込状況9_10月[[#This Row],[定員]],"満席","")</f>
        <v>満席</v>
      </c>
    </row>
    <row r="8" spans="1:9" ht="18.75" customHeight="1" x14ac:dyDescent="0.4">
      <c r="A8" s="5">
        <v>44811</v>
      </c>
      <c r="B8" s="6" t="s">
        <v>15</v>
      </c>
      <c r="C8" s="7" t="s">
        <v>14</v>
      </c>
      <c r="D8" s="6" t="s">
        <v>42</v>
      </c>
      <c r="E8" s="7">
        <v>18</v>
      </c>
      <c r="F8" s="7">
        <v>17</v>
      </c>
      <c r="G8" s="8">
        <v>10000</v>
      </c>
      <c r="H8" s="9">
        <f t="shared" si="0"/>
        <v>170000</v>
      </c>
      <c r="I8" s="31" t="str">
        <f>IF(申込状況9_10月[[#This Row],[申込人数]]=申込状況9_10月[[#This Row],[定員]],"満席","")</f>
        <v/>
      </c>
    </row>
    <row r="9" spans="1:9" ht="18.75" customHeight="1" x14ac:dyDescent="0.4">
      <c r="A9" s="5">
        <v>44812</v>
      </c>
      <c r="B9" s="6" t="s">
        <v>10</v>
      </c>
      <c r="C9" s="7" t="s">
        <v>16</v>
      </c>
      <c r="D9" s="6" t="s">
        <v>42</v>
      </c>
      <c r="E9" s="7">
        <v>12</v>
      </c>
      <c r="F9" s="7">
        <v>10</v>
      </c>
      <c r="G9" s="8">
        <v>10000</v>
      </c>
      <c r="H9" s="9">
        <f t="shared" si="0"/>
        <v>100000</v>
      </c>
      <c r="I9" s="31" t="str">
        <f>IF(申込状況9_10月[[#This Row],[申込人数]]=申込状況9_10月[[#This Row],[定員]],"満席","")</f>
        <v/>
      </c>
    </row>
    <row r="10" spans="1:9" ht="18.75" customHeight="1" x14ac:dyDescent="0.4">
      <c r="A10" s="5">
        <v>44812</v>
      </c>
      <c r="B10" s="6" t="s">
        <v>15</v>
      </c>
      <c r="C10" s="7" t="s">
        <v>11</v>
      </c>
      <c r="D10" s="6" t="s">
        <v>43</v>
      </c>
      <c r="E10" s="7">
        <v>15</v>
      </c>
      <c r="F10" s="7">
        <v>12</v>
      </c>
      <c r="G10" s="8">
        <v>10000</v>
      </c>
      <c r="H10" s="9">
        <f t="shared" si="0"/>
        <v>120000</v>
      </c>
      <c r="I10" s="31" t="str">
        <f>IF(申込状況9_10月[[#This Row],[申込人数]]=申込状況9_10月[[#This Row],[定員]],"満席","")</f>
        <v/>
      </c>
    </row>
    <row r="11" spans="1:9" ht="18.75" customHeight="1" x14ac:dyDescent="0.4">
      <c r="A11" s="5">
        <v>44812</v>
      </c>
      <c r="B11" s="6" t="s">
        <v>15</v>
      </c>
      <c r="C11" s="7" t="s">
        <v>14</v>
      </c>
      <c r="D11" s="6" t="s">
        <v>17</v>
      </c>
      <c r="E11" s="7">
        <v>18</v>
      </c>
      <c r="F11" s="7">
        <v>16</v>
      </c>
      <c r="G11" s="8">
        <v>14000</v>
      </c>
      <c r="H11" s="9">
        <f t="shared" si="0"/>
        <v>224000</v>
      </c>
      <c r="I11" s="31" t="str">
        <f>IF(申込状況9_10月[[#This Row],[申込人数]]=申込状況9_10月[[#This Row],[定員]],"満席","")</f>
        <v/>
      </c>
    </row>
    <row r="12" spans="1:9" ht="18.75" customHeight="1" x14ac:dyDescent="0.4">
      <c r="A12" s="5">
        <v>44815</v>
      </c>
      <c r="B12" s="6" t="s">
        <v>12</v>
      </c>
      <c r="C12" s="7" t="s">
        <v>18</v>
      </c>
      <c r="D12" s="6" t="s">
        <v>13</v>
      </c>
      <c r="E12" s="7">
        <v>12</v>
      </c>
      <c r="F12" s="7">
        <v>12</v>
      </c>
      <c r="G12" s="8">
        <v>16000</v>
      </c>
      <c r="H12" s="9">
        <f t="shared" si="0"/>
        <v>192000</v>
      </c>
      <c r="I12" s="31" t="str">
        <f>IF(申込状況9_10月[[#This Row],[申込人数]]=申込状況9_10月[[#This Row],[定員]],"満席","")</f>
        <v>満席</v>
      </c>
    </row>
    <row r="13" spans="1:9" ht="18.75" customHeight="1" x14ac:dyDescent="0.4">
      <c r="A13" s="5">
        <v>44815</v>
      </c>
      <c r="B13" s="6" t="s">
        <v>12</v>
      </c>
      <c r="C13" s="7" t="s">
        <v>19</v>
      </c>
      <c r="D13" s="6" t="s">
        <v>43</v>
      </c>
      <c r="E13" s="7">
        <v>15</v>
      </c>
      <c r="F13" s="7">
        <v>14</v>
      </c>
      <c r="G13" s="8">
        <v>14000</v>
      </c>
      <c r="H13" s="9">
        <f t="shared" si="0"/>
        <v>196000</v>
      </c>
      <c r="I13" s="31" t="str">
        <f>IF(申込状況9_10月[[#This Row],[申込人数]]=申込状況9_10月[[#This Row],[定員]],"満席","")</f>
        <v/>
      </c>
    </row>
    <row r="14" spans="1:9" ht="18.75" customHeight="1" x14ac:dyDescent="0.4">
      <c r="A14" s="5">
        <v>44816</v>
      </c>
      <c r="B14" s="6" t="s">
        <v>10</v>
      </c>
      <c r="C14" s="7" t="s">
        <v>14</v>
      </c>
      <c r="D14" s="6" t="s">
        <v>42</v>
      </c>
      <c r="E14" s="7">
        <v>18</v>
      </c>
      <c r="F14" s="7">
        <v>18</v>
      </c>
      <c r="G14" s="8">
        <v>10000</v>
      </c>
      <c r="H14" s="9">
        <f t="shared" si="0"/>
        <v>180000</v>
      </c>
      <c r="I14" s="31" t="str">
        <f>IF(申込状況9_10月[[#This Row],[申込人数]]=申込状況9_10月[[#This Row],[定員]],"満席","")</f>
        <v>満席</v>
      </c>
    </row>
    <row r="15" spans="1:9" ht="18.75" customHeight="1" x14ac:dyDescent="0.4">
      <c r="A15" s="5">
        <v>44817</v>
      </c>
      <c r="B15" s="6" t="s">
        <v>15</v>
      </c>
      <c r="C15" s="7" t="s">
        <v>11</v>
      </c>
      <c r="D15" s="6" t="s">
        <v>42</v>
      </c>
      <c r="E15" s="7">
        <v>18</v>
      </c>
      <c r="F15" s="7">
        <v>6</v>
      </c>
      <c r="G15" s="8">
        <v>10000</v>
      </c>
      <c r="H15" s="9">
        <f t="shared" si="0"/>
        <v>60000</v>
      </c>
      <c r="I15" s="31" t="str">
        <f>IF(申込状況9_10月[[#This Row],[申込人数]]=申込状況9_10月[[#This Row],[定員]],"満席","")</f>
        <v/>
      </c>
    </row>
    <row r="16" spans="1:9" ht="18.75" customHeight="1" x14ac:dyDescent="0.4">
      <c r="A16" s="5">
        <v>44820</v>
      </c>
      <c r="B16" s="6" t="s">
        <v>10</v>
      </c>
      <c r="C16" s="7" t="s">
        <v>18</v>
      </c>
      <c r="D16" s="6" t="s">
        <v>42</v>
      </c>
      <c r="E16" s="7">
        <v>18</v>
      </c>
      <c r="F16" s="7">
        <v>10</v>
      </c>
      <c r="G16" s="8">
        <v>12000</v>
      </c>
      <c r="H16" s="9">
        <f t="shared" si="0"/>
        <v>120000</v>
      </c>
      <c r="I16" s="31" t="str">
        <f>IF(申込状況9_10月[[#This Row],[申込人数]]=申込状況9_10月[[#This Row],[定員]],"満席","")</f>
        <v/>
      </c>
    </row>
    <row r="17" spans="1:9" ht="18.75" customHeight="1" x14ac:dyDescent="0.4">
      <c r="A17" s="5">
        <v>44822</v>
      </c>
      <c r="B17" s="6" t="s">
        <v>12</v>
      </c>
      <c r="C17" s="7" t="s">
        <v>11</v>
      </c>
      <c r="D17" s="6" t="s">
        <v>13</v>
      </c>
      <c r="E17" s="7">
        <v>15</v>
      </c>
      <c r="F17" s="7">
        <v>15</v>
      </c>
      <c r="G17" s="8">
        <v>14000</v>
      </c>
      <c r="H17" s="9">
        <f t="shared" si="0"/>
        <v>210000</v>
      </c>
      <c r="I17" s="31" t="str">
        <f>IF(申込状況9_10月[[#This Row],[申込人数]]=申込状況9_10月[[#This Row],[定員]],"満席","")</f>
        <v>満席</v>
      </c>
    </row>
    <row r="18" spans="1:9" ht="18.75" customHeight="1" x14ac:dyDescent="0.4">
      <c r="A18" s="5">
        <v>44822</v>
      </c>
      <c r="B18" s="6" t="s">
        <v>10</v>
      </c>
      <c r="C18" s="7" t="s">
        <v>16</v>
      </c>
      <c r="D18" s="6" t="s">
        <v>17</v>
      </c>
      <c r="E18" s="7">
        <v>10</v>
      </c>
      <c r="F18" s="7">
        <v>8</v>
      </c>
      <c r="G18" s="8">
        <v>14000</v>
      </c>
      <c r="H18" s="9">
        <f t="shared" si="0"/>
        <v>112000</v>
      </c>
      <c r="I18" s="31" t="str">
        <f>IF(申込状況9_10月[[#This Row],[申込人数]]=申込状況9_10月[[#This Row],[定員]],"満席","")</f>
        <v/>
      </c>
    </row>
    <row r="19" spans="1:9" ht="18.75" customHeight="1" x14ac:dyDescent="0.4">
      <c r="A19" s="5">
        <v>44822</v>
      </c>
      <c r="B19" s="6" t="s">
        <v>15</v>
      </c>
      <c r="C19" s="7" t="s">
        <v>14</v>
      </c>
      <c r="D19" s="6" t="s">
        <v>42</v>
      </c>
      <c r="E19" s="7">
        <v>18</v>
      </c>
      <c r="F19" s="7">
        <v>18</v>
      </c>
      <c r="G19" s="8">
        <v>10000</v>
      </c>
      <c r="H19" s="9">
        <f t="shared" si="0"/>
        <v>180000</v>
      </c>
      <c r="I19" s="31" t="str">
        <f>IF(申込状況9_10月[[#This Row],[申込人数]]=申込状況9_10月[[#This Row],[定員]],"満席","")</f>
        <v>満席</v>
      </c>
    </row>
    <row r="20" spans="1:9" ht="18.75" customHeight="1" x14ac:dyDescent="0.4">
      <c r="A20" s="5">
        <v>44822</v>
      </c>
      <c r="B20" s="6" t="s">
        <v>10</v>
      </c>
      <c r="C20" s="7" t="s">
        <v>14</v>
      </c>
      <c r="D20" s="6" t="s">
        <v>13</v>
      </c>
      <c r="E20" s="7">
        <v>15</v>
      </c>
      <c r="F20" s="7">
        <v>15</v>
      </c>
      <c r="G20" s="8">
        <v>14000</v>
      </c>
      <c r="H20" s="9">
        <f t="shared" si="0"/>
        <v>210000</v>
      </c>
      <c r="I20" s="31" t="str">
        <f>IF(申込状況9_10月[[#This Row],[申込人数]]=申込状況9_10月[[#This Row],[定員]],"満席","")</f>
        <v>満席</v>
      </c>
    </row>
    <row r="21" spans="1:9" ht="18.75" customHeight="1" x14ac:dyDescent="0.4">
      <c r="A21" s="5">
        <v>44823</v>
      </c>
      <c r="B21" s="6" t="s">
        <v>15</v>
      </c>
      <c r="C21" s="7" t="s">
        <v>11</v>
      </c>
      <c r="D21" s="6" t="s">
        <v>13</v>
      </c>
      <c r="E21" s="7">
        <v>15</v>
      </c>
      <c r="F21" s="7">
        <v>15</v>
      </c>
      <c r="G21" s="8">
        <v>14000</v>
      </c>
      <c r="H21" s="9">
        <f t="shared" si="0"/>
        <v>210000</v>
      </c>
      <c r="I21" s="31" t="str">
        <f>IF(申込状況9_10月[[#This Row],[申込人数]]=申込状況9_10月[[#This Row],[定員]],"満席","")</f>
        <v>満席</v>
      </c>
    </row>
    <row r="22" spans="1:9" ht="18.75" customHeight="1" x14ac:dyDescent="0.4">
      <c r="A22" s="5">
        <v>44824</v>
      </c>
      <c r="B22" s="6" t="s">
        <v>10</v>
      </c>
      <c r="C22" s="7" t="s">
        <v>14</v>
      </c>
      <c r="D22" s="6" t="s">
        <v>42</v>
      </c>
      <c r="E22" s="7">
        <v>18</v>
      </c>
      <c r="F22" s="7">
        <v>8</v>
      </c>
      <c r="G22" s="8">
        <v>10000</v>
      </c>
      <c r="H22" s="9">
        <f t="shared" si="0"/>
        <v>80000</v>
      </c>
      <c r="I22" s="31" t="str">
        <f>IF(申込状況9_10月[[#This Row],[申込人数]]=申込状況9_10月[[#This Row],[定員]],"満席","")</f>
        <v/>
      </c>
    </row>
    <row r="23" spans="1:9" ht="18.75" customHeight="1" x14ac:dyDescent="0.4">
      <c r="A23" s="5">
        <v>44827</v>
      </c>
      <c r="B23" s="6" t="s">
        <v>10</v>
      </c>
      <c r="C23" s="7" t="s">
        <v>18</v>
      </c>
      <c r="D23" s="6" t="s">
        <v>42</v>
      </c>
      <c r="E23" s="7">
        <v>18</v>
      </c>
      <c r="F23" s="7">
        <v>4</v>
      </c>
      <c r="G23" s="8">
        <v>12000</v>
      </c>
      <c r="H23" s="9">
        <f t="shared" si="0"/>
        <v>48000</v>
      </c>
      <c r="I23" s="31" t="str">
        <f>IF(申込状況9_10月[[#This Row],[申込人数]]=申込状況9_10月[[#This Row],[定員]],"満席","")</f>
        <v/>
      </c>
    </row>
    <row r="24" spans="1:9" ht="18.75" customHeight="1" x14ac:dyDescent="0.4">
      <c r="A24" s="5">
        <v>44829</v>
      </c>
      <c r="B24" s="6" t="s">
        <v>15</v>
      </c>
      <c r="C24" s="7" t="s">
        <v>18</v>
      </c>
      <c r="D24" s="6" t="s">
        <v>13</v>
      </c>
      <c r="E24" s="7">
        <v>12</v>
      </c>
      <c r="F24" s="7">
        <v>10</v>
      </c>
      <c r="G24" s="8">
        <v>16000</v>
      </c>
      <c r="H24" s="9">
        <f t="shared" si="0"/>
        <v>160000</v>
      </c>
      <c r="I24" s="31" t="str">
        <f>IF(申込状況9_10月[[#This Row],[申込人数]]=申込状況9_10月[[#This Row],[定員]],"満席","")</f>
        <v/>
      </c>
    </row>
    <row r="25" spans="1:9" ht="18.75" customHeight="1" x14ac:dyDescent="0.4">
      <c r="A25" s="5">
        <v>44831</v>
      </c>
      <c r="B25" s="6" t="s">
        <v>20</v>
      </c>
      <c r="C25" s="7" t="s">
        <v>16</v>
      </c>
      <c r="D25" s="6" t="s">
        <v>42</v>
      </c>
      <c r="E25" s="7">
        <v>12</v>
      </c>
      <c r="F25" s="7">
        <v>12</v>
      </c>
      <c r="G25" s="8">
        <v>10000</v>
      </c>
      <c r="H25" s="9">
        <f t="shared" si="0"/>
        <v>120000</v>
      </c>
      <c r="I25" s="31" t="str">
        <f>IF(申込状況9_10月[[#This Row],[申込人数]]=申込状況9_10月[[#This Row],[定員]],"満席","")</f>
        <v>満席</v>
      </c>
    </row>
    <row r="26" spans="1:9" ht="18.75" customHeight="1" x14ac:dyDescent="0.4">
      <c r="A26" s="5">
        <v>44833</v>
      </c>
      <c r="B26" s="6" t="s">
        <v>20</v>
      </c>
      <c r="C26" s="7" t="s">
        <v>14</v>
      </c>
      <c r="D26" s="6" t="s">
        <v>17</v>
      </c>
      <c r="E26" s="7">
        <v>15</v>
      </c>
      <c r="F26" s="7">
        <v>13</v>
      </c>
      <c r="G26" s="8">
        <v>14000</v>
      </c>
      <c r="H26" s="9">
        <f t="shared" si="0"/>
        <v>182000</v>
      </c>
      <c r="I26" s="31" t="str">
        <f>IF(申込状況9_10月[[#This Row],[申込人数]]=申込状況9_10月[[#This Row],[定員]],"満席","")</f>
        <v/>
      </c>
    </row>
    <row r="27" spans="1:9" ht="18.75" customHeight="1" x14ac:dyDescent="0.4">
      <c r="A27" s="5">
        <v>44836</v>
      </c>
      <c r="B27" s="6" t="s">
        <v>15</v>
      </c>
      <c r="C27" s="7" t="s">
        <v>14</v>
      </c>
      <c r="D27" s="6" t="s">
        <v>13</v>
      </c>
      <c r="E27" s="7">
        <v>15</v>
      </c>
      <c r="F27" s="7">
        <v>15</v>
      </c>
      <c r="G27" s="8">
        <v>14000</v>
      </c>
      <c r="H27" s="9">
        <f t="shared" si="0"/>
        <v>210000</v>
      </c>
      <c r="I27" s="31" t="str">
        <f>IF(申込状況9_10月[[#This Row],[申込人数]]=申込状況9_10月[[#This Row],[定員]],"満席","")</f>
        <v>満席</v>
      </c>
    </row>
    <row r="28" spans="1:9" ht="18.75" customHeight="1" x14ac:dyDescent="0.4">
      <c r="A28" s="5">
        <v>44837</v>
      </c>
      <c r="B28" s="6" t="s">
        <v>10</v>
      </c>
      <c r="C28" s="7" t="s">
        <v>11</v>
      </c>
      <c r="D28" s="6" t="s">
        <v>42</v>
      </c>
      <c r="E28" s="7">
        <v>18</v>
      </c>
      <c r="F28" s="7">
        <v>12</v>
      </c>
      <c r="G28" s="8">
        <v>10000</v>
      </c>
      <c r="H28" s="9">
        <f t="shared" si="0"/>
        <v>120000</v>
      </c>
      <c r="I28" s="31" t="str">
        <f>IF(申込状況9_10月[[#This Row],[申込人数]]=申込状況9_10月[[#This Row],[定員]],"満席","")</f>
        <v/>
      </c>
    </row>
    <row r="29" spans="1:9" ht="18.75" customHeight="1" x14ac:dyDescent="0.4">
      <c r="A29" s="5">
        <v>44838</v>
      </c>
      <c r="B29" s="6" t="s">
        <v>12</v>
      </c>
      <c r="C29" s="7" t="s">
        <v>11</v>
      </c>
      <c r="D29" s="6" t="s">
        <v>13</v>
      </c>
      <c r="E29" s="7">
        <v>15</v>
      </c>
      <c r="F29" s="7">
        <v>10</v>
      </c>
      <c r="G29" s="8">
        <v>14000</v>
      </c>
      <c r="H29" s="9">
        <f t="shared" si="0"/>
        <v>140000</v>
      </c>
      <c r="I29" s="31" t="str">
        <f>IF(申込状況9_10月[[#This Row],[申込人数]]=申込状況9_10月[[#This Row],[定員]],"満席","")</f>
        <v/>
      </c>
    </row>
    <row r="30" spans="1:9" ht="18.75" customHeight="1" x14ac:dyDescent="0.4">
      <c r="A30" s="5">
        <v>44840</v>
      </c>
      <c r="B30" s="6" t="s">
        <v>20</v>
      </c>
      <c r="C30" s="7" t="s">
        <v>11</v>
      </c>
      <c r="D30" s="6" t="s">
        <v>42</v>
      </c>
      <c r="E30" s="7">
        <v>18</v>
      </c>
      <c r="F30" s="7">
        <v>6</v>
      </c>
      <c r="G30" s="8">
        <v>10000</v>
      </c>
      <c r="H30" s="9">
        <f t="shared" si="0"/>
        <v>60000</v>
      </c>
      <c r="I30" s="31" t="str">
        <f>IF(申込状況9_10月[[#This Row],[申込人数]]=申込状況9_10月[[#This Row],[定員]],"満席","")</f>
        <v/>
      </c>
    </row>
    <row r="31" spans="1:9" ht="18.75" customHeight="1" x14ac:dyDescent="0.4">
      <c r="A31" s="5">
        <v>44842</v>
      </c>
      <c r="B31" s="6" t="s">
        <v>20</v>
      </c>
      <c r="C31" s="7" t="s">
        <v>11</v>
      </c>
      <c r="D31" s="6" t="s">
        <v>13</v>
      </c>
      <c r="E31" s="7">
        <v>15</v>
      </c>
      <c r="F31" s="7">
        <v>14</v>
      </c>
      <c r="G31" s="8">
        <v>14000</v>
      </c>
      <c r="H31" s="9">
        <f t="shared" si="0"/>
        <v>196000</v>
      </c>
      <c r="I31" s="31" t="str">
        <f>IF(申込状況9_10月[[#This Row],[申込人数]]=申込状況9_10月[[#This Row],[定員]],"満席","")</f>
        <v/>
      </c>
    </row>
    <row r="32" spans="1:9" ht="18.75" customHeight="1" x14ac:dyDescent="0.4">
      <c r="A32" s="5">
        <v>44842</v>
      </c>
      <c r="B32" s="6" t="s">
        <v>12</v>
      </c>
      <c r="C32" s="7" t="s">
        <v>16</v>
      </c>
      <c r="D32" s="6" t="s">
        <v>17</v>
      </c>
      <c r="E32" s="7">
        <v>10</v>
      </c>
      <c r="F32" s="7">
        <v>10</v>
      </c>
      <c r="G32" s="8">
        <v>14000</v>
      </c>
      <c r="H32" s="9">
        <f t="shared" si="0"/>
        <v>140000</v>
      </c>
      <c r="I32" s="31" t="str">
        <f>IF(申込状況9_10月[[#This Row],[申込人数]]=申込状況9_10月[[#This Row],[定員]],"満席","")</f>
        <v>満席</v>
      </c>
    </row>
    <row r="33" spans="1:9" ht="18.75" customHeight="1" x14ac:dyDescent="0.4">
      <c r="A33" s="5">
        <v>44844</v>
      </c>
      <c r="B33" s="6" t="s">
        <v>15</v>
      </c>
      <c r="C33" s="7" t="s">
        <v>18</v>
      </c>
      <c r="D33" s="6" t="s">
        <v>42</v>
      </c>
      <c r="E33" s="7">
        <v>18</v>
      </c>
      <c r="F33" s="7">
        <v>7</v>
      </c>
      <c r="G33" s="8">
        <v>12000</v>
      </c>
      <c r="H33" s="9">
        <f t="shared" si="0"/>
        <v>84000</v>
      </c>
      <c r="I33" s="31" t="str">
        <f>IF(申込状況9_10月[[#This Row],[申込人数]]=申込状況9_10月[[#This Row],[定員]],"満席","")</f>
        <v/>
      </c>
    </row>
    <row r="34" spans="1:9" ht="18.75" customHeight="1" x14ac:dyDescent="0.4">
      <c r="A34" s="5">
        <v>44846</v>
      </c>
      <c r="B34" s="6" t="s">
        <v>20</v>
      </c>
      <c r="C34" s="7" t="s">
        <v>18</v>
      </c>
      <c r="D34" s="6" t="s">
        <v>13</v>
      </c>
      <c r="E34" s="7">
        <v>12</v>
      </c>
      <c r="F34" s="7">
        <v>6</v>
      </c>
      <c r="G34" s="8">
        <v>16000</v>
      </c>
      <c r="H34" s="9">
        <f t="shared" si="0"/>
        <v>96000</v>
      </c>
      <c r="I34" s="31" t="str">
        <f>IF(申込状況9_10月[[#This Row],[申込人数]]=申込状況9_10月[[#This Row],[定員]],"満席","")</f>
        <v/>
      </c>
    </row>
    <row r="35" spans="1:9" ht="18.75" customHeight="1" x14ac:dyDescent="0.4">
      <c r="A35" s="5">
        <v>44846</v>
      </c>
      <c r="B35" s="6" t="s">
        <v>15</v>
      </c>
      <c r="C35" s="7" t="s">
        <v>16</v>
      </c>
      <c r="D35" s="6" t="s">
        <v>42</v>
      </c>
      <c r="E35" s="7">
        <v>12</v>
      </c>
      <c r="F35" s="7">
        <v>9</v>
      </c>
      <c r="G35" s="8">
        <v>10000</v>
      </c>
      <c r="H35" s="9">
        <f t="shared" si="0"/>
        <v>90000</v>
      </c>
      <c r="I35" s="31" t="str">
        <f>IF(申込状況9_10月[[#This Row],[申込人数]]=申込状況9_10月[[#This Row],[定員]],"満席","")</f>
        <v/>
      </c>
    </row>
    <row r="36" spans="1:9" ht="18.75" customHeight="1" x14ac:dyDescent="0.4">
      <c r="A36" s="5">
        <v>44849</v>
      </c>
      <c r="B36" s="6" t="s">
        <v>10</v>
      </c>
      <c r="C36" s="7" t="s">
        <v>14</v>
      </c>
      <c r="D36" s="6" t="s">
        <v>42</v>
      </c>
      <c r="E36" s="7">
        <v>18</v>
      </c>
      <c r="F36" s="7">
        <v>14</v>
      </c>
      <c r="G36" s="8">
        <v>10000</v>
      </c>
      <c r="H36" s="9">
        <f t="shared" si="0"/>
        <v>140000</v>
      </c>
      <c r="I36" s="31" t="str">
        <f>IF(申込状況9_10月[[#This Row],[申込人数]]=申込状況9_10月[[#This Row],[定員]],"満席","")</f>
        <v/>
      </c>
    </row>
    <row r="37" spans="1:9" ht="18.75" customHeight="1" x14ac:dyDescent="0.4">
      <c r="A37" s="5">
        <v>44849</v>
      </c>
      <c r="B37" s="6" t="s">
        <v>12</v>
      </c>
      <c r="C37" s="7" t="s">
        <v>11</v>
      </c>
      <c r="D37" s="6" t="s">
        <v>42</v>
      </c>
      <c r="E37" s="7">
        <v>18</v>
      </c>
      <c r="F37" s="7">
        <v>7</v>
      </c>
      <c r="G37" s="8">
        <v>10000</v>
      </c>
      <c r="H37" s="9">
        <f t="shared" si="0"/>
        <v>70000</v>
      </c>
      <c r="I37" s="31" t="str">
        <f>IF(申込状況9_10月[[#This Row],[申込人数]]=申込状況9_10月[[#This Row],[定員]],"満席","")</f>
        <v/>
      </c>
    </row>
    <row r="38" spans="1:9" ht="18.75" customHeight="1" x14ac:dyDescent="0.4">
      <c r="A38" s="5">
        <v>44851</v>
      </c>
      <c r="B38" s="6" t="s">
        <v>12</v>
      </c>
      <c r="C38" s="7" t="s">
        <v>14</v>
      </c>
      <c r="D38" s="6" t="s">
        <v>13</v>
      </c>
      <c r="E38" s="7">
        <v>15</v>
      </c>
      <c r="F38" s="7">
        <v>15</v>
      </c>
      <c r="G38" s="8">
        <v>14000</v>
      </c>
      <c r="H38" s="9">
        <f t="shared" si="0"/>
        <v>210000</v>
      </c>
      <c r="I38" s="31" t="str">
        <f>IF(申込状況9_10月[[#This Row],[申込人数]]=申込状況9_10月[[#This Row],[定員]],"満席","")</f>
        <v>満席</v>
      </c>
    </row>
    <row r="39" spans="1:9" ht="18.75" customHeight="1" x14ac:dyDescent="0.4">
      <c r="A39" s="5">
        <v>44854</v>
      </c>
      <c r="B39" s="6" t="s">
        <v>10</v>
      </c>
      <c r="C39" s="7" t="s">
        <v>11</v>
      </c>
      <c r="D39" s="6" t="s">
        <v>13</v>
      </c>
      <c r="E39" s="7">
        <v>15</v>
      </c>
      <c r="F39" s="7">
        <v>5</v>
      </c>
      <c r="G39" s="8">
        <v>14000</v>
      </c>
      <c r="H39" s="9">
        <f t="shared" si="0"/>
        <v>70000</v>
      </c>
      <c r="I39" s="31" t="str">
        <f>IF(申込状況9_10月[[#This Row],[申込人数]]=申込状況9_10月[[#This Row],[定員]],"満席","")</f>
        <v/>
      </c>
    </row>
    <row r="40" spans="1:9" ht="18.75" customHeight="1" x14ac:dyDescent="0.4">
      <c r="A40" s="5">
        <v>44856</v>
      </c>
      <c r="B40" s="6" t="s">
        <v>15</v>
      </c>
      <c r="C40" s="7" t="s">
        <v>16</v>
      </c>
      <c r="D40" s="6" t="s">
        <v>17</v>
      </c>
      <c r="E40" s="7">
        <v>12</v>
      </c>
      <c r="F40" s="7">
        <v>4</v>
      </c>
      <c r="G40" s="8">
        <v>14000</v>
      </c>
      <c r="H40" s="9">
        <f t="shared" si="0"/>
        <v>56000</v>
      </c>
      <c r="I40" s="31" t="str">
        <f>IF(申込状況9_10月[[#This Row],[申込人数]]=申込状況9_10月[[#This Row],[定員]],"満席","")</f>
        <v/>
      </c>
    </row>
    <row r="41" spans="1:9" ht="18.75" customHeight="1" x14ac:dyDescent="0.4">
      <c r="A41" s="5">
        <v>44856</v>
      </c>
      <c r="B41" s="6" t="s">
        <v>12</v>
      </c>
      <c r="C41" s="7" t="s">
        <v>18</v>
      </c>
      <c r="D41" s="6" t="s">
        <v>42</v>
      </c>
      <c r="E41" s="7">
        <v>18</v>
      </c>
      <c r="F41" s="7">
        <v>1</v>
      </c>
      <c r="G41" s="8">
        <v>12000</v>
      </c>
      <c r="H41" s="9">
        <f t="shared" si="0"/>
        <v>12000</v>
      </c>
      <c r="I41" s="31" t="str">
        <f>IF(申込状況9_10月[[#This Row],[申込人数]]=申込状況9_10月[[#This Row],[定員]],"満席","")</f>
        <v/>
      </c>
    </row>
    <row r="42" spans="1:9" ht="18.75" customHeight="1" x14ac:dyDescent="0.4">
      <c r="A42" s="5">
        <v>44859</v>
      </c>
      <c r="B42" s="6" t="s">
        <v>20</v>
      </c>
      <c r="C42" s="7" t="s">
        <v>14</v>
      </c>
      <c r="D42" s="6" t="s">
        <v>42</v>
      </c>
      <c r="E42" s="7">
        <v>18</v>
      </c>
      <c r="F42" s="7">
        <v>7</v>
      </c>
      <c r="G42" s="8">
        <v>10000</v>
      </c>
      <c r="H42" s="9">
        <f t="shared" si="0"/>
        <v>70000</v>
      </c>
      <c r="I42" s="31" t="str">
        <f>IF(申込状況9_10月[[#This Row],[申込人数]]=申込状況9_10月[[#This Row],[定員]],"満席","")</f>
        <v/>
      </c>
    </row>
    <row r="43" spans="1:9" ht="18.75" customHeight="1" x14ac:dyDescent="0.4">
      <c r="A43" s="5">
        <v>44862</v>
      </c>
      <c r="B43" s="6" t="s">
        <v>12</v>
      </c>
      <c r="C43" s="7" t="s">
        <v>14</v>
      </c>
      <c r="D43" s="6" t="s">
        <v>42</v>
      </c>
      <c r="E43" s="7">
        <v>18</v>
      </c>
      <c r="F43" s="7">
        <v>8</v>
      </c>
      <c r="G43" s="8">
        <v>10000</v>
      </c>
      <c r="H43" s="9">
        <f t="shared" si="0"/>
        <v>80000</v>
      </c>
      <c r="I43" s="31" t="str">
        <f>IF(申込状況9_10月[[#This Row],[申込人数]]=申込状況9_10月[[#This Row],[定員]],"満席","")</f>
        <v/>
      </c>
    </row>
    <row r="44" spans="1:9" ht="18.75" customHeight="1" x14ac:dyDescent="0.4">
      <c r="A44" s="10">
        <v>44865</v>
      </c>
      <c r="B44" s="11" t="s">
        <v>10</v>
      </c>
      <c r="C44" s="12" t="s">
        <v>19</v>
      </c>
      <c r="D44" s="11" t="s">
        <v>13</v>
      </c>
      <c r="E44" s="12">
        <v>12</v>
      </c>
      <c r="F44" s="12">
        <v>5</v>
      </c>
      <c r="G44" s="13">
        <v>14000</v>
      </c>
      <c r="H44" s="14">
        <f t="shared" si="0"/>
        <v>70000</v>
      </c>
      <c r="I44" s="32" t="str">
        <f>IF(申込状況9_10月[[#This Row],[申込人数]]=申込状況9_10月[[#This Row],[定員]],"満席","")</f>
        <v/>
      </c>
    </row>
  </sheetData>
  <protectedRanges>
    <protectedRange algorithmName="SHA-512" hashValue="jd7anPpE/ZtiRK8x/IQ50Em7W5Y6S2qyUzCWYdTtsAdBdujga88i2lua89r/d36Z3KSoX7HajM5uiKPVrRZ97g==" saltValue="Rz1+0cSCKfu2NieQGG+XvQ==" spinCount="100000" sqref="F5:F44" name="申込人数"/>
  </protectedRanges>
  <mergeCells count="1">
    <mergeCell ref="A1:I1"/>
  </mergeCells>
  <phoneticPr fontId="4"/>
  <pageMargins left="0.7" right="0.7" top="0.75" bottom="0.75" header="0.3" footer="0.3"/>
  <pageSetup paperSize="9" scale="81" fitToHeight="0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63AC-FAC2-4BFB-8C8E-30CA3A0AADA1}">
  <sheetPr>
    <tabColor theme="5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6" t="s">
        <v>22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SUMIFS(申込状況9_10月[申込人数],申込状況9_10月[教室],"銀座",申込状況9_10月[セミナー名],銀座集計1[[#This Row],[セミナー名]],申込状況9_10月[レベル],銀座集計1[[#Headers],[基礎]])</f>
        <v>47</v>
      </c>
      <c r="C4">
        <f>SUMIFS(申込状況9_10月[申込人数],申込状況9_10月[教室],"銀座",申込状況9_10月[セミナー名],銀座集計1[[#This Row],[セミナー名]],申込状況9_10月[レベル],銀座集計1[[#Headers],[応用]])</f>
        <v>28</v>
      </c>
      <c r="D4">
        <f>SUM(銀座集計1[[#This Row],[基礎]:[応用]])</f>
        <v>75</v>
      </c>
    </row>
    <row r="5" spans="1:4" ht="18.75" customHeight="1" x14ac:dyDescent="0.4">
      <c r="A5" t="s">
        <v>27</v>
      </c>
      <c r="B5">
        <f>SUMIFS(申込状況9_10月[申込人数],申込状況9_10月[教室],"銀座",申込状況9_10月[セミナー名],銀座集計1[[#This Row],[セミナー名]],申込状況9_10月[レベル],銀座集計1[[#Headers],[基礎]])</f>
        <v>32</v>
      </c>
      <c r="C5">
        <f>SUMIFS(申込状況9_10月[申込人数],申込状況9_10月[教室],"銀座",申込状況9_10月[セミナー名],銀座集計1[[#This Row],[セミナー名]],申込状況9_10月[レベル],銀座集計1[[#Headers],[応用]])</f>
        <v>19</v>
      </c>
      <c r="D5">
        <f>SUM(銀座集計1[[#This Row],[基礎]:[応用]])</f>
        <v>51</v>
      </c>
    </row>
    <row r="6" spans="1:4" ht="18.75" customHeight="1" x14ac:dyDescent="0.4">
      <c r="A6" t="s">
        <v>19</v>
      </c>
      <c r="B6">
        <f>SUMIFS(申込状況9_10月[申込人数],申込状況9_10月[教室],"銀座",申込状況9_10月[セミナー名],銀座集計1[[#This Row],[セミナー名]],申込状況9_10月[レベル],銀座集計1[[#Headers],[基礎]])</f>
        <v>22</v>
      </c>
      <c r="C6">
        <f>SUMIFS(申込状況9_10月[申込人数],申込状況9_10月[教室],"銀座",申込状況9_10月[セミナー名],銀座集計1[[#This Row],[セミナー名]],申込状況9_10月[レベル],銀座集計1[[#Headers],[応用]])</f>
        <v>13</v>
      </c>
      <c r="D6">
        <f>SUM(銀座集計1[[#This Row],[基礎]:[応用]])</f>
        <v>35</v>
      </c>
    </row>
    <row r="7" spans="1:4" ht="18.75" customHeight="1" x14ac:dyDescent="0.4">
      <c r="A7" t="s">
        <v>28</v>
      </c>
      <c r="B7">
        <f>SUMIFS(申込状況9_10月[申込人数],申込状況9_10月[教室],"銀座",申込状況9_10月[セミナー名],銀座集計1[[#This Row],[セミナー名]],申込状況9_10月[レベル],銀座集計1[[#Headers],[基礎]])</f>
        <v>14</v>
      </c>
      <c r="C7">
        <f>SUMIFS(申込状況9_10月[申込人数],申込状況9_10月[教室],"銀座",申込状況9_10月[セミナー名],銀座集計1[[#This Row],[セミナー名]],申込状況9_10月[レベル],銀座集計1[[#Headers],[応用]])</f>
        <v>6</v>
      </c>
      <c r="D7">
        <f>SUM(銀座集計1[[#This Row],[基礎]:[応用]])</f>
        <v>20</v>
      </c>
    </row>
    <row r="8" spans="1:4" ht="18.75" customHeight="1" x14ac:dyDescent="0.4">
      <c r="A8" t="s">
        <v>21</v>
      </c>
      <c r="B8">
        <f>SUBTOTAL(109,銀座集計1[基礎])</f>
        <v>115</v>
      </c>
      <c r="C8">
        <f>SUBTOTAL(109,銀座集計1[応用])</f>
        <v>66</v>
      </c>
      <c r="D8">
        <f>SUBTOTAL(109,銀座集計1[合計])</f>
        <v>181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CE2C-2436-43AB-B7A1-C6A9EAC30647}">
  <sheetPr>
    <tabColor theme="9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29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30</v>
      </c>
    </row>
    <row r="4" spans="1:4" ht="18.75" customHeight="1" x14ac:dyDescent="0.4">
      <c r="A4" t="s">
        <v>26</v>
      </c>
      <c r="B4">
        <f>SUMIFS(申込状況9_10月[申込人数],申込状況9_10月[教室],"秋葉原",申込状況9_10月[セミナー名],秋葉原集計1[[#This Row],[セミナー名]],申込状況9_10月[レベル],秋葉原集計1[[#Headers],[基礎]])</f>
        <v>35</v>
      </c>
      <c r="C4">
        <f>SUMIFS(申込状況9_10月[申込人数],申込状況9_10月[教室],"秋葉原",申込状況9_10月[セミナー名],秋葉原集計1[[#This Row],[セミナー名]],申込状況9_10月[レベル],秋葉原集計1[[#Headers],[応用]])</f>
        <v>31</v>
      </c>
      <c r="D4">
        <f>SUM(秋葉原集計1[[#This Row],[基礎]:[応用]])</f>
        <v>66</v>
      </c>
    </row>
    <row r="5" spans="1:4" ht="18.75" customHeight="1" x14ac:dyDescent="0.4">
      <c r="A5" t="s">
        <v>27</v>
      </c>
      <c r="B5">
        <f>SUMIFS(申込状況9_10月[申込人数],申込状況9_10月[教室],"秋葉原",申込状況9_10月[セミナー名],秋葉原集計1[[#This Row],[セミナー名]],申込状況9_10月[レベル],秋葉原集計1[[#Headers],[基礎]])</f>
        <v>18</v>
      </c>
      <c r="C5">
        <f>SUMIFS(申込状況9_10月[申込人数],申込状況9_10月[教室],"秋葉原",申込状況9_10月[セミナー名],秋葉原集計1[[#This Row],[セミナー名]],申込状況9_10月[レベル],秋葉原集計1[[#Headers],[応用]])</f>
        <v>15</v>
      </c>
      <c r="D5">
        <f>SUM(秋葉原集計1[[#This Row],[基礎]:[応用]])</f>
        <v>33</v>
      </c>
    </row>
    <row r="6" spans="1:4" ht="18.75" customHeight="1" x14ac:dyDescent="0.4">
      <c r="A6" t="s">
        <v>19</v>
      </c>
      <c r="B6">
        <f>SUMIFS(申込状況9_10月[申込人数],申込状況9_10月[教室],"秋葉原",申込状況9_10月[セミナー名],秋葉原集計1[[#This Row],[セミナー名]],申込状況9_10月[レベル],秋葉原集計1[[#Headers],[基礎]])</f>
        <v>9</v>
      </c>
      <c r="C6">
        <f>SUMIFS(申込状況9_10月[申込人数],申込状況9_10月[教室],"秋葉原",申込状況9_10月[セミナー名],秋葉原集計1[[#This Row],[セミナー名]],申込状況9_10月[レベル],秋葉原集計1[[#Headers],[応用]])</f>
        <v>4</v>
      </c>
      <c r="D6">
        <f>SUM(秋葉原集計1[[#This Row],[基礎]:[応用]])</f>
        <v>13</v>
      </c>
    </row>
    <row r="7" spans="1:4" ht="18.75" customHeight="1" x14ac:dyDescent="0.4">
      <c r="A7" t="s">
        <v>28</v>
      </c>
      <c r="B7">
        <f>SUMIFS(申込状況9_10月[申込人数],申込状況9_10月[教室],"秋葉原",申込状況9_10月[セミナー名],秋葉原集計1[[#This Row],[セミナー名]],申込状況9_10月[レベル],秋葉原集計1[[#Headers],[基礎]])</f>
        <v>7</v>
      </c>
      <c r="C7">
        <f>SUMIFS(申込状況9_10月[申込人数],申込状況9_10月[教室],"秋葉原",申込状況9_10月[セミナー名],秋葉原集計1[[#This Row],[セミナー名]],申込状況9_10月[レベル],秋葉原集計1[[#Headers],[応用]])</f>
        <v>10</v>
      </c>
      <c r="D7">
        <f>SUM(秋葉原集計1[[#This Row],[基礎]:[応用]])</f>
        <v>17</v>
      </c>
    </row>
    <row r="8" spans="1:4" ht="18.75" customHeight="1" x14ac:dyDescent="0.4">
      <c r="A8" t="s">
        <v>21</v>
      </c>
      <c r="B8">
        <f>SUBTOTAL(109,秋葉原集計1[基礎])</f>
        <v>69</v>
      </c>
      <c r="C8">
        <f>SUBTOTAL(109,秋葉原集計1[応用])</f>
        <v>60</v>
      </c>
      <c r="D8">
        <f>SUBTOTAL(109,秋葉原集計1[合計])</f>
        <v>129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79AE-23DC-4C68-989B-782DA6BE8DAC}">
  <sheetPr>
    <tabColor theme="7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31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SUMIFS(申込状況9_10月[申込人数],申込状況9_10月[教室],"池袋",申込状況9_10月[セミナー名],池袋集計1[[#This Row],[セミナー名]],申込状況9_10月[レベル],池袋集計1[[#Headers],[基礎]])</f>
        <v>26</v>
      </c>
      <c r="C4">
        <f>SUMIFS(申込状況9_10月[申込人数],申込状況9_10月[教室],"池袋",申込状況9_10月[セミナー名],池袋集計1[[#This Row],[セミナー名]],申込状況9_10月[レベル],池袋集計1[[#Headers],[応用]])</f>
        <v>15</v>
      </c>
      <c r="D4">
        <f>SUM(池袋集計1[[#This Row],[基礎]:[応用]])</f>
        <v>41</v>
      </c>
    </row>
    <row r="5" spans="1:4" ht="18.75" customHeight="1" x14ac:dyDescent="0.4">
      <c r="A5" t="s">
        <v>27</v>
      </c>
      <c r="B5">
        <f>SUMIFS(申込状況9_10月[申込人数],申込状況9_10月[教室],"池袋",申込状況9_10月[セミナー名],池袋集計1[[#This Row],[セミナー名]],申込状況9_10月[レベル],池袋集計1[[#Headers],[基礎]])</f>
        <v>7</v>
      </c>
      <c r="C5">
        <f>SUMIFS(申込状況9_10月[申込人数],申込状況9_10月[教室],"池袋",申込状況9_10月[セミナー名],池袋集計1[[#This Row],[セミナー名]],申込状況9_10月[レベル],池袋集計1[[#Headers],[応用]])</f>
        <v>37</v>
      </c>
      <c r="D5">
        <f>SUM(池袋集計1[[#This Row],[基礎]:[応用]])</f>
        <v>44</v>
      </c>
    </row>
    <row r="6" spans="1:4" ht="18.75" customHeight="1" x14ac:dyDescent="0.4">
      <c r="A6" t="s">
        <v>19</v>
      </c>
      <c r="B6">
        <f>SUMIFS(申込状況9_10月[申込人数],申込状況9_10月[教室],"池袋",申込状況9_10月[セミナー名],池袋集計1[[#This Row],[セミナー名]],申込状況9_10月[レベル],池袋集計1[[#Headers],[基礎]])</f>
        <v>14</v>
      </c>
      <c r="C6">
        <f>SUMIFS(申込状況9_10月[申込人数],申込状況9_10月[教室],"池袋",申込状況9_10月[セミナー名],池袋集計1[[#This Row],[セミナー名]],申込状況9_10月[レベル],池袋集計1[[#Headers],[応用]])</f>
        <v>10</v>
      </c>
      <c r="D6">
        <f>SUM(池袋集計1[[#This Row],[基礎]:[応用]])</f>
        <v>24</v>
      </c>
    </row>
    <row r="7" spans="1:4" ht="18.75" customHeight="1" x14ac:dyDescent="0.4">
      <c r="A7" t="s">
        <v>28</v>
      </c>
      <c r="B7">
        <f>SUMIFS(申込状況9_10月[申込人数],申込状況9_10月[教室],"池袋",申込状況9_10月[セミナー名],池袋集計1[[#This Row],[セミナー名]],申込状況9_10月[レベル],池袋集計1[[#Headers],[基礎]])</f>
        <v>1</v>
      </c>
      <c r="C7">
        <f>SUMIFS(申込状況9_10月[申込人数],申込状況9_10月[教室],"池袋",申込状況9_10月[セミナー名],池袋集計1[[#This Row],[セミナー名]],申込状況9_10月[レベル],池袋集計1[[#Headers],[応用]])</f>
        <v>12</v>
      </c>
      <c r="D7">
        <f>SUM(池袋集計1[[#This Row],[基礎]:[応用]])</f>
        <v>13</v>
      </c>
    </row>
    <row r="8" spans="1:4" ht="18.75" customHeight="1" x14ac:dyDescent="0.4">
      <c r="A8" t="s">
        <v>21</v>
      </c>
      <c r="B8">
        <f>SUBTOTAL(109,池袋集計1[基礎])</f>
        <v>48</v>
      </c>
      <c r="C8">
        <f>SUBTOTAL(109,池袋集計1[応用])</f>
        <v>74</v>
      </c>
      <c r="D8">
        <f>SUBTOTAL(109,池袋集計1[合計])</f>
        <v>122</v>
      </c>
    </row>
  </sheetData>
  <dataConsolidate/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D2BF-62AB-4B2F-891F-B2FB8B7F356E}">
  <sheetPr>
    <tabColor theme="8" tint="0.39997558519241921"/>
  </sheetPr>
  <dimension ref="A1:F8"/>
  <sheetViews>
    <sheetView tabSelected="1" workbookViewId="0"/>
  </sheetViews>
  <sheetFormatPr defaultRowHeight="18.75" x14ac:dyDescent="0.4"/>
  <cols>
    <col min="1" max="1" width="15.125" bestFit="1" customWidth="1"/>
    <col min="2" max="6" width="9" customWidth="1"/>
  </cols>
  <sheetData>
    <row r="1" spans="1:6" ht="24" x14ac:dyDescent="0.4">
      <c r="A1" s="37" t="s">
        <v>32</v>
      </c>
    </row>
    <row r="3" spans="1:6" ht="19.5" thickBot="1" x14ac:dyDescent="0.45">
      <c r="A3" s="15" t="s">
        <v>33</v>
      </c>
      <c r="B3" s="16" t="s">
        <v>10</v>
      </c>
      <c r="C3" s="16" t="s">
        <v>34</v>
      </c>
      <c r="D3" s="17" t="s">
        <v>35</v>
      </c>
      <c r="E3" s="17" t="s">
        <v>30</v>
      </c>
      <c r="F3" s="33" t="s">
        <v>45</v>
      </c>
    </row>
    <row r="4" spans="1:6" ht="19.5" thickTop="1" x14ac:dyDescent="0.4">
      <c r="A4" s="18" t="s">
        <v>26</v>
      </c>
      <c r="B4" s="19">
        <f>銀座!D4</f>
        <v>75</v>
      </c>
      <c r="C4" s="19">
        <f>秋葉原!D4</f>
        <v>66</v>
      </c>
      <c r="D4" s="20">
        <f>池袋!D4</f>
        <v>41</v>
      </c>
      <c r="E4" s="21">
        <f>SUM(B4:D4)</f>
        <v>182</v>
      </c>
      <c r="F4" s="34">
        <f>E4/$E$8</f>
        <v>0.42129629629629628</v>
      </c>
    </row>
    <row r="5" spans="1:6" x14ac:dyDescent="0.4">
      <c r="A5" s="22" t="s">
        <v>27</v>
      </c>
      <c r="B5" s="23">
        <f>銀座!D5</f>
        <v>51</v>
      </c>
      <c r="C5" s="23">
        <f>秋葉原!D5</f>
        <v>33</v>
      </c>
      <c r="D5" s="24">
        <f>池袋!D5</f>
        <v>44</v>
      </c>
      <c r="E5" s="21">
        <f>SUM(B5:D5)</f>
        <v>128</v>
      </c>
      <c r="F5" s="34">
        <f t="shared" ref="F5:F8" si="0">E5/$E$8</f>
        <v>0.29629629629629628</v>
      </c>
    </row>
    <row r="6" spans="1:6" x14ac:dyDescent="0.4">
      <c r="A6" s="18" t="s">
        <v>19</v>
      </c>
      <c r="B6" s="19">
        <f>銀座!D6</f>
        <v>35</v>
      </c>
      <c r="C6" s="19">
        <f>秋葉原!D6</f>
        <v>13</v>
      </c>
      <c r="D6" s="20">
        <f>池袋!D6</f>
        <v>24</v>
      </c>
      <c r="E6" s="21">
        <f>SUM(B6:D6)</f>
        <v>72</v>
      </c>
      <c r="F6" s="34">
        <f t="shared" si="0"/>
        <v>0.16666666666666666</v>
      </c>
    </row>
    <row r="7" spans="1:6" ht="19.5" thickBot="1" x14ac:dyDescent="0.45">
      <c r="A7" s="22" t="s">
        <v>28</v>
      </c>
      <c r="B7" s="23">
        <f>銀座!D7</f>
        <v>20</v>
      </c>
      <c r="C7" s="23">
        <f>秋葉原!D7</f>
        <v>17</v>
      </c>
      <c r="D7" s="24">
        <f>池袋!D7</f>
        <v>13</v>
      </c>
      <c r="E7" s="21">
        <f>SUM(B7:D7)</f>
        <v>50</v>
      </c>
      <c r="F7" s="34">
        <f t="shared" si="0"/>
        <v>0.11574074074074074</v>
      </c>
    </row>
    <row r="8" spans="1:6" ht="19.5" thickTop="1" x14ac:dyDescent="0.4">
      <c r="A8" s="25" t="s">
        <v>25</v>
      </c>
      <c r="B8" s="26">
        <f>SUM(B4:B7)</f>
        <v>181</v>
      </c>
      <c r="C8" s="26">
        <f>SUM(C4:C7)</f>
        <v>129</v>
      </c>
      <c r="D8" s="27">
        <f>SUM(D4:D7)</f>
        <v>122</v>
      </c>
      <c r="E8" s="27">
        <f>SUM(B8:D8)</f>
        <v>432</v>
      </c>
      <c r="F8" s="35">
        <f t="shared" si="0"/>
        <v>1</v>
      </c>
    </row>
  </sheetData>
  <phoneticPr fontId="4"/>
  <pageMargins left="0.7" right="0.7" top="0.75" bottom="0.75" header="0.3" footer="0.3"/>
  <pageSetup paperSize="9" orientation="portrait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75C6-B516-459E-8C9A-47ED89AA9D5C}">
  <sheetPr>
    <tabColor theme="5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36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SUMIFS(申込状況9_10月[売上金額],申込状況9_10月[教室],"銀座",申込状況9_10月[セミナー名],銀座集計2[[#This Row],[セミナー名]])</f>
        <v>862000</v>
      </c>
    </row>
    <row r="5" spans="1:6" ht="18.75" customHeight="1" x14ac:dyDescent="0.4">
      <c r="A5" t="s">
        <v>39</v>
      </c>
      <c r="B5" s="29">
        <f>SUMIFS(申込状況9_10月[売上金額],申込状況9_10月[教室],"銀座",申込状況9_10月[セミナー名],銀座集計2[[#This Row],[セミナー名]])</f>
        <v>586000</v>
      </c>
    </row>
    <row r="6" spans="1:6" ht="18.75" customHeight="1" x14ac:dyDescent="0.4">
      <c r="A6" t="s">
        <v>19</v>
      </c>
      <c r="B6" s="29">
        <f>SUMIFS(申込状況9_10月[売上金額],申込状況9_10月[教室],"銀座",申込状況9_10月[セミナー名],銀座集計2[[#This Row],[セミナー名]])</f>
        <v>402000</v>
      </c>
    </row>
    <row r="7" spans="1:6" ht="18.75" customHeight="1" x14ac:dyDescent="0.4">
      <c r="A7" t="s">
        <v>28</v>
      </c>
      <c r="B7" s="29">
        <f>SUMIFS(申込状況9_10月[売上金額],申込状況9_10月[教室],"銀座",申込状況9_10月[セミナー名],銀座集計2[[#This Row],[セミナー名]])</f>
        <v>264000</v>
      </c>
    </row>
    <row r="8" spans="1:6" ht="18.75" customHeight="1" x14ac:dyDescent="0.4">
      <c r="A8" t="s">
        <v>21</v>
      </c>
      <c r="B8" s="30">
        <f>SUBTOTAL(109,銀座集計2[売上金額])</f>
        <v>2114000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7EDA-2417-4EB7-9DAD-70E5E06B012A}">
  <sheetPr>
    <tabColor theme="9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41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SUMIFS(申込状況9_10月[売上金額],申込状況9_10月[教室],"秋葉原",申込状況9_10月[セミナー名],秋葉原集計2[[#This Row],[セミナー名]])</f>
        <v>784000</v>
      </c>
    </row>
    <row r="5" spans="1:6" ht="18.75" customHeight="1" x14ac:dyDescent="0.4">
      <c r="A5" t="s">
        <v>39</v>
      </c>
      <c r="B5" s="29">
        <f>SUMIFS(申込状況9_10月[売上金額],申込状況9_10月[教室],"秋葉原",申込状況9_10月[セミナー名],秋葉原集計2[[#This Row],[セミナー名]])</f>
        <v>390000</v>
      </c>
    </row>
    <row r="6" spans="1:6" ht="18.75" customHeight="1" x14ac:dyDescent="0.4">
      <c r="A6" t="s">
        <v>19</v>
      </c>
      <c r="B6" s="29">
        <f>SUMIFS(申込状況9_10月[売上金額],申込状況9_10月[教室],"秋葉原",申込状況9_10月[セミナー名],秋葉原集計2[[#This Row],[セミナー名]])</f>
        <v>146000</v>
      </c>
    </row>
    <row r="7" spans="1:6" ht="18.75" customHeight="1" x14ac:dyDescent="0.4">
      <c r="A7" t="s">
        <v>28</v>
      </c>
      <c r="B7" s="29">
        <f>SUMIFS(申込状況9_10月[売上金額],申込状況9_10月[教室],"秋葉原",申込状況9_10月[セミナー名],秋葉原集計2[[#This Row],[セミナー名]])</f>
        <v>244000</v>
      </c>
    </row>
    <row r="8" spans="1:6" ht="18.75" customHeight="1" x14ac:dyDescent="0.4">
      <c r="A8" t="s">
        <v>21</v>
      </c>
      <c r="B8" s="30">
        <f>SUBTOTAL(109,秋葉原集計2[売上金額])</f>
        <v>1564000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0D8C4-CE12-4A3C-B42E-0912174B02DA}">
  <sheetPr>
    <tabColor theme="7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40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SUMIFS(申込状況9_10月[売上金額],申込状況9_10月[教室],"池袋",申込状況9_10月[セミナー名],池袋集計2[[#This Row],[セミナー名]])</f>
        <v>470000</v>
      </c>
    </row>
    <row r="5" spans="1:6" ht="18.75" customHeight="1" x14ac:dyDescent="0.4">
      <c r="A5" t="s">
        <v>39</v>
      </c>
      <c r="B5" s="29">
        <f>SUMIFS(申込状況9_10月[売上金額],申込状況9_10月[教室],"池袋",申込状況9_10月[セミナー名],池袋集計2[[#This Row],[セミナー名]])</f>
        <v>588000</v>
      </c>
    </row>
    <row r="6" spans="1:6" ht="18.75" customHeight="1" x14ac:dyDescent="0.4">
      <c r="A6" t="s">
        <v>19</v>
      </c>
      <c r="B6" s="29">
        <f>SUMIFS(申込状況9_10月[売上金額],申込状況9_10月[教室],"池袋",申込状況9_10月[セミナー名],池袋集計2[[#This Row],[セミナー名]])</f>
        <v>336000</v>
      </c>
    </row>
    <row r="7" spans="1:6" ht="18.75" customHeight="1" x14ac:dyDescent="0.4">
      <c r="A7" t="s">
        <v>28</v>
      </c>
      <c r="B7" s="29">
        <f>SUMIFS(申込状況9_10月[売上金額],申込状況9_10月[教室],"池袋",申込状況9_10月[セミナー名],池袋集計2[[#This Row],[セミナー名]])</f>
        <v>204000</v>
      </c>
    </row>
    <row r="8" spans="1:6" ht="18.75" customHeight="1" x14ac:dyDescent="0.4">
      <c r="A8" t="s">
        <v>21</v>
      </c>
      <c r="B8" s="30">
        <f>SUBTOTAL(109,池袋集計2[売上金額])</f>
        <v>1598000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申込状況</vt:lpstr>
      <vt:lpstr>銀座</vt:lpstr>
      <vt:lpstr>秋葉原</vt:lpstr>
      <vt:lpstr>池袋</vt:lpstr>
      <vt:lpstr>申込人数集計</vt:lpstr>
      <vt:lpstr>銀座売上</vt:lpstr>
      <vt:lpstr>秋葉原売上</vt:lpstr>
      <vt:lpstr>池袋売上</vt:lpstr>
      <vt:lpstr>日付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2023-07-20T19:36:47Z</cp:lastPrinted>
  <dcterms:created xsi:type="dcterms:W3CDTF">2020-01-23T00:21:40Z</dcterms:created>
  <dcterms:modified xsi:type="dcterms:W3CDTF">2023-07-21T01:22:59Z</dcterms:modified>
</cp:coreProperties>
</file>