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5_20230630\"/>
    </mc:Choice>
  </mc:AlternateContent>
  <xr:revisionPtr revIDLastSave="0" documentId="13_ncr:1_{8099A632-1F7F-45D0-9ABF-2CCBE7E8E02B}" xr6:coauthVersionLast="47" xr6:coauthVersionMax="47" xr10:uidLastSave="{00000000-0000-0000-0000-000000000000}"/>
  <bookViews>
    <workbookView xWindow="-120" yWindow="-120" windowWidth="19440" windowHeight="10320" xr2:uid="{E31625B8-86A7-4298-8109-EA6CC01D1522}"/>
  </bookViews>
  <sheets>
    <sheet name="成績最優秀者" sheetId="1" r:id="rId1"/>
    <sheet name="最高売上分析" sheetId="2" r:id="rId2"/>
    <sheet name="支店一覧" sheetId="3" r:id="rId3"/>
  </sheets>
  <definedNames>
    <definedName name="_xlnm.Print_Area" localSheetId="0">成績最優秀者!$A$1:$J$14</definedName>
    <definedName name="支店名">支店一覧!$A$3:$A$9</definedName>
    <definedName name="住所">支店一覧!$B$3:$B$9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2" i="2"/>
  <c r="B4" i="2" l="1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<sst xmlns="http://schemas.openxmlformats.org/spreadsheetml/2006/main" count="154" uniqueCount="105">
  <si>
    <t>（万円）</t>
  </si>
  <si>
    <t>支店名</t>
  </si>
  <si>
    <t>部署名</t>
  </si>
  <si>
    <t>氏名</t>
  </si>
  <si>
    <t>社員コード</t>
  </si>
  <si>
    <t>入社年</t>
    <rPh sb="0" eb="2">
      <t>ニュウシャ</t>
    </rPh>
    <rPh sb="2" eb="3">
      <t>ネン</t>
    </rPh>
    <phoneticPr fontId="4"/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</si>
  <si>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</si>
  <si>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</si>
  <si>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</si>
  <si>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</si>
  <si>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</si>
  <si>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</si>
  <si>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</si>
  <si>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</si>
  <si>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</si>
  <si>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</si>
  <si>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</si>
  <si>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</si>
  <si>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</si>
  <si>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</si>
  <si>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</si>
  <si>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</si>
  <si>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</si>
  <si>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</si>
  <si>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</si>
  <si>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</si>
  <si>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</si>
  <si>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</si>
  <si>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</si>
  <si>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</si>
  <si>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</si>
  <si>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</si>
  <si>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</si>
  <si>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</si>
  <si>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</si>
  <si>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</si>
  <si>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</si>
  <si>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</si>
  <si>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</si>
  <si>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</si>
  <si>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</si>
  <si>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</si>
  <si>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</si>
  <si>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</si>
  <si>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</si>
  <si>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</si>
  <si>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</si>
  <si>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</si>
  <si>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</si>
  <si>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</si>
  <si>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</si>
  <si>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</si>
  <si>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</si>
  <si>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</si>
  <si>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</si>
  <si>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</si>
  <si>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</si>
  <si>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</si>
  <si>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</si>
  <si>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</si>
  <si>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</si>
  <si>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</si>
  <si>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</si>
  <si>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</si>
  <si>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</si>
  <si>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</si>
  <si>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</si>
  <si>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</si>
  <si>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</si>
  <si>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</si>
  <si>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</si>
  <si>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</si>
  <si>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</si>
  <si>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</si>
  <si>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</si>
  <si>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</si>
  <si>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</si>
  <si>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</si>
  <si>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</si>
  <si>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</si>
  <si>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</si>
  <si>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</si>
  <si>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</si>
  <si>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</si>
  <si>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</si>
  <si>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</si>
  <si>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</si>
  <si>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</si>
  <si>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</si>
  <si>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</si>
  <si>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</si>
  <si>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</si>
  <si>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</si>
  <si>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</si>
  <si>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</si>
  <si>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</si>
  <si>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</si>
  <si>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</si>
  <si>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</si>
  <si>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</si>
  <si>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</si>
  <si>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</si>
  <si>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</si>
  <si>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雇用形態</t>
    <rPh sb="0" eb="2">
      <t>コヨウ</t>
    </rPh>
    <rPh sb="2" eb="4">
      <t>ケイタイ</t>
    </rPh>
    <phoneticPr fontId="4"/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</si>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</sst>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成績最優秀者一覧" displayName="成績最優秀者一覧" ref="A3:J25" totalsRowShown="0">
  <autoFilter ref="A3:J25" xr:uid="{D237E077-5A9C-444D-9D2C-815DFEFA4C6D}"/>
  <tableColumns count="10">
    <tableColumn id="1" xr3:uid="{C810FCF7-D615-439C-8039-DA9B6945A925}" name="年" dataDxfId="11"/>
    <tableColumn id="2" xr3:uid="{14BAA72E-3008-49C5-994A-906C27769C46}" name="支店名"/>
    <tableColumn id="3" xr3:uid="{CF7E070B-CF23-46A9-818D-087F4799A86F}" name="部署名" dataDxfId="10"/>
    <tableColumn id="4" xr3:uid="{62AB61F4-4123-474C-BE21-E820E904A562}" name="氏名"/>
    <tableColumn id="5" xr3:uid="{840480CB-7024-4F5D-AA38-8A1050267E7A}" name="社員コード" dataDxfId="9"/>
    <tableColumn id="12" xr3:uid="{9E15C01F-CD41-4BEA-8F6D-BDF633D1464B}" name="雇用形態" dataDxfId="8"/>
    <tableColumn id="6" xr3:uid="{F1579F18-5377-4640-9628-B971154BA016}" name="入社年" dataDxfId="7"/>
    <tableColumn id="7" xr3:uid="{15A9B048-4612-46FF-AA28-E48B0E2355D7}" name="年間売上金額" dataDxfId="6" dataCellStyle="桁区切り"/>
    <tableColumn id="8" xr3:uid="{63DAE798-7BCB-4D50-BC12-4EFC612CACAB}" name="前年度売上金額" dataDxfId="5" dataCellStyle="桁区切り"/>
    <tableColumn id="9" xr3:uid="{896FE2B3-80EB-45D9-90CE-148A2545EDEA}" name="前年比" dataDxfId="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COUNTIF(成績最優秀者一覧[支店名],A3)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J25"/>
  <sheetViews>
    <sheetView tabSelected="1" workbookViewId="0">
      <selection sqref="A1:J1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1.25" bestFit="1" customWidth="1"/>
    <col min="7" max="7" width="11" customWidth="1"/>
    <col min="8" max="8" width="15.125" customWidth="1"/>
    <col min="9" max="9" width="15.875" customWidth="1"/>
  </cols>
  <sheetData>
    <row r="1" spans="1:10" ht="24" x14ac:dyDescent="0.4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4">
      <c r="I2" s="1" t="s">
        <v>0</v>
      </c>
    </row>
    <row r="3" spans="1:10" x14ac:dyDescent="0.4">
      <c r="A3" t="s">
        <v>67</v>
      </c>
      <c r="B3" t="s">
        <v>1</v>
      </c>
      <c r="C3" t="s">
        <v>2</v>
      </c>
      <c r="D3" t="s">
        <v>3</v>
      </c>
      <c r="E3" t="s">
        <v>4</v>
      </c>
      <c r="F3" t="s">
        <v>103</v>
      </c>
      <c r="G3" t="s">
        <v>5</v>
      </c>
      <c r="H3" t="s">
        <v>6</v>
      </c>
      <c r="I3" t="s">
        <v>7</v>
      </c>
      <c r="J3" t="s">
        <v>8</v>
      </c>
    </row>
    <row r="4" spans="1:10" x14ac:dyDescent="0.4">
      <c r="A4" s="5">
        <v>2001</v>
      </c>
      <c r="B4" t="s">
        <v>9</v>
      </c>
      <c r="C4" s="5" t="s">
        <v>10</v>
      </c>
      <c r="D4" t="s">
        <v>11</v>
      </c>
      <c r="E4" s="5" t="s">
        <v>85</v>
      </c>
      <c r="F4" s="5"/>
      <c r="G4" s="5"/>
      <c r="H4" s="6">
        <v>2684</v>
      </c>
      <c r="I4" s="6">
        <v>2439</v>
      </c>
    </row>
    <row r="5" spans="1:10" x14ac:dyDescent="0.4">
      <c r="A5" s="5">
        <v>2002</v>
      </c>
      <c r="B5" t="s">
        <v>12</v>
      </c>
      <c r="C5" s="5" t="s">
        <v>13</v>
      </c>
      <c r="D5" t="s">
        <v>14</v>
      </c>
      <c r="E5" s="5" t="s">
        <v>92</v>
      </c>
      <c r="F5" s="5"/>
      <c r="G5" s="5"/>
      <c r="H5" s="6">
        <v>2759</v>
      </c>
      <c r="I5" s="6">
        <v>2386</v>
      </c>
    </row>
    <row r="6" spans="1:10" x14ac:dyDescent="0.4">
      <c r="A6" s="5">
        <v>2003</v>
      </c>
      <c r="B6" t="s">
        <v>12</v>
      </c>
      <c r="C6" s="5" t="s">
        <v>15</v>
      </c>
      <c r="D6" t="s">
        <v>16</v>
      </c>
      <c r="E6" s="5" t="s">
        <v>86</v>
      </c>
      <c r="F6" s="5"/>
      <c r="G6" s="5"/>
      <c r="H6" s="6">
        <v>3033</v>
      </c>
      <c r="I6" s="6">
        <v>2543</v>
      </c>
    </row>
    <row r="7" spans="1:10" x14ac:dyDescent="0.4">
      <c r="A7" s="5">
        <v>2004</v>
      </c>
      <c r="B7" t="s">
        <v>17</v>
      </c>
      <c r="C7" s="5" t="s">
        <v>18</v>
      </c>
      <c r="D7" t="s">
        <v>19</v>
      </c>
      <c r="E7" s="5" t="s">
        <v>104</v>
      </c>
      <c r="F7" s="5"/>
      <c r="G7" s="5"/>
      <c r="H7" s="6">
        <v>3112</v>
      </c>
      <c r="I7" s="6">
        <v>2839</v>
      </c>
    </row>
    <row r="8" spans="1:10" x14ac:dyDescent="0.4">
      <c r="A8" s="5">
        <v>2005</v>
      </c>
      <c r="B8" t="s">
        <v>12</v>
      </c>
      <c r="C8" s="5" t="s">
        <v>13</v>
      </c>
      <c r="D8" t="s">
        <v>20</v>
      </c>
      <c r="E8" s="5" t="s">
        <v>87</v>
      </c>
      <c r="F8" s="5"/>
      <c r="G8" s="5"/>
      <c r="H8" s="6">
        <v>3058</v>
      </c>
      <c r="I8" s="6">
        <v>2945</v>
      </c>
    </row>
    <row r="9" spans="1:10" x14ac:dyDescent="0.4">
      <c r="A9" s="5">
        <v>2006</v>
      </c>
      <c r="B9" t="s">
        <v>17</v>
      </c>
      <c r="C9" s="5" t="s">
        <v>18</v>
      </c>
      <c r="D9" t="s">
        <v>19</v>
      </c>
      <c r="E9" s="5" t="s">
        <v>95</v>
      </c>
      <c r="F9" s="5"/>
      <c r="G9" s="5"/>
      <c r="H9" s="6">
        <v>3342</v>
      </c>
      <c r="I9" s="6">
        <v>2981</v>
      </c>
    </row>
    <row r="10" spans="1:10" x14ac:dyDescent="0.4">
      <c r="A10" s="5">
        <v>2007</v>
      </c>
      <c r="B10" t="s">
        <v>21</v>
      </c>
      <c r="C10" s="5" t="s">
        <v>22</v>
      </c>
      <c r="D10" t="s">
        <v>23</v>
      </c>
      <c r="E10" s="5" t="s">
        <v>88</v>
      </c>
      <c r="F10" s="5"/>
      <c r="G10" s="5"/>
      <c r="H10" s="6">
        <v>2976</v>
      </c>
      <c r="I10" s="6">
        <v>3047</v>
      </c>
    </row>
    <row r="11" spans="1:10" x14ac:dyDescent="0.4">
      <c r="A11" s="5">
        <v>2008</v>
      </c>
      <c r="B11" t="s">
        <v>9</v>
      </c>
      <c r="C11" s="5" t="s">
        <v>24</v>
      </c>
      <c r="D11" t="s">
        <v>25</v>
      </c>
      <c r="E11" s="5" t="s">
        <v>89</v>
      </c>
      <c r="F11" s="5"/>
      <c r="G11" s="5"/>
      <c r="H11" s="6">
        <v>3159</v>
      </c>
      <c r="I11" s="6">
        <v>2847</v>
      </c>
    </row>
    <row r="12" spans="1:10" x14ac:dyDescent="0.4">
      <c r="A12" s="5">
        <v>2009</v>
      </c>
      <c r="B12" t="s">
        <v>26</v>
      </c>
      <c r="C12" s="5" t="s">
        <v>27</v>
      </c>
      <c r="D12" t="s">
        <v>28</v>
      </c>
      <c r="E12" s="5" t="s">
        <v>96</v>
      </c>
      <c r="F12" s="5"/>
      <c r="G12" s="5"/>
      <c r="H12" s="6">
        <v>3580</v>
      </c>
      <c r="I12" s="6">
        <v>2981</v>
      </c>
    </row>
    <row r="13" spans="1:10" x14ac:dyDescent="0.4">
      <c r="A13" s="5">
        <v>2010</v>
      </c>
      <c r="B13" t="s">
        <v>21</v>
      </c>
      <c r="C13" s="5" t="s">
        <v>29</v>
      </c>
      <c r="D13" t="s">
        <v>30</v>
      </c>
      <c r="E13" s="5" t="s">
        <v>100</v>
      </c>
      <c r="F13" s="5"/>
      <c r="G13" s="5"/>
      <c r="H13" s="6">
        <v>2746</v>
      </c>
      <c r="I13" s="6">
        <v>3064</v>
      </c>
    </row>
    <row r="14" spans="1:10" x14ac:dyDescent="0.4">
      <c r="A14" s="5">
        <v>2011</v>
      </c>
      <c r="B14" t="s">
        <v>21</v>
      </c>
      <c r="C14" s="5" t="s">
        <v>31</v>
      </c>
      <c r="D14" t="s">
        <v>32</v>
      </c>
      <c r="E14" s="5" t="s">
        <v>90</v>
      </c>
      <c r="F14" s="5"/>
      <c r="G14" s="5"/>
      <c r="H14" s="6">
        <v>2977</v>
      </c>
      <c r="I14" s="6">
        <v>2653</v>
      </c>
    </row>
    <row r="15" spans="1:10" x14ac:dyDescent="0.4">
      <c r="A15" s="5">
        <v>2012</v>
      </c>
      <c r="B15" t="s">
        <v>12</v>
      </c>
      <c r="C15" s="5" t="s">
        <v>24</v>
      </c>
      <c r="D15" t="s">
        <v>33</v>
      </c>
      <c r="E15" s="5" t="s">
        <v>93</v>
      </c>
      <c r="F15" s="5"/>
      <c r="G15" s="5"/>
      <c r="H15" s="6">
        <v>3058</v>
      </c>
      <c r="I15" s="6">
        <v>2878</v>
      </c>
    </row>
    <row r="16" spans="1:10" x14ac:dyDescent="0.4">
      <c r="A16" s="5">
        <v>2013</v>
      </c>
      <c r="B16" t="s">
        <v>17</v>
      </c>
      <c r="C16" s="5" t="s">
        <v>22</v>
      </c>
      <c r="D16" t="s">
        <v>34</v>
      </c>
      <c r="E16" s="5" t="s">
        <v>97</v>
      </c>
      <c r="F16" s="5"/>
      <c r="G16" s="5"/>
      <c r="H16" s="6">
        <v>3143</v>
      </c>
      <c r="I16" s="6">
        <v>2768</v>
      </c>
    </row>
    <row r="17" spans="1:9" x14ac:dyDescent="0.4">
      <c r="A17" s="5">
        <v>2014</v>
      </c>
      <c r="B17" t="s">
        <v>9</v>
      </c>
      <c r="C17" s="5" t="s">
        <v>13</v>
      </c>
      <c r="D17" t="s">
        <v>35</v>
      </c>
      <c r="E17" s="5" t="s">
        <v>94</v>
      </c>
      <c r="F17" s="5"/>
      <c r="G17" s="5"/>
      <c r="H17" s="6">
        <v>3370</v>
      </c>
      <c r="I17" s="6">
        <v>3029</v>
      </c>
    </row>
    <row r="18" spans="1:9" x14ac:dyDescent="0.4">
      <c r="A18" s="5">
        <v>2015</v>
      </c>
      <c r="B18" t="s">
        <v>12</v>
      </c>
      <c r="C18" s="5" t="s">
        <v>29</v>
      </c>
      <c r="D18" t="s">
        <v>36</v>
      </c>
      <c r="E18" s="5" t="s">
        <v>98</v>
      </c>
      <c r="F18" s="5"/>
      <c r="G18" s="5"/>
      <c r="H18" s="6">
        <v>3249</v>
      </c>
      <c r="I18" s="6">
        <v>3187</v>
      </c>
    </row>
    <row r="19" spans="1:9" x14ac:dyDescent="0.4">
      <c r="A19" s="5">
        <v>2016</v>
      </c>
      <c r="B19" t="s">
        <v>12</v>
      </c>
      <c r="C19" s="5" t="s">
        <v>13</v>
      </c>
      <c r="D19" t="s">
        <v>37</v>
      </c>
      <c r="E19" s="5" t="s">
        <v>99</v>
      </c>
      <c r="F19" s="5"/>
      <c r="G19" s="5"/>
      <c r="H19" s="6">
        <v>3068</v>
      </c>
      <c r="I19" s="6">
        <v>3226</v>
      </c>
    </row>
    <row r="20" spans="1:9" x14ac:dyDescent="0.4">
      <c r="A20" s="5">
        <v>2017</v>
      </c>
      <c r="B20" t="s">
        <v>21</v>
      </c>
      <c r="C20" s="5" t="s">
        <v>38</v>
      </c>
      <c r="D20" t="s">
        <v>39</v>
      </c>
      <c r="E20" s="5" t="s">
        <v>101</v>
      </c>
      <c r="F20" s="5"/>
      <c r="G20" s="5"/>
      <c r="H20" s="6">
        <v>2937</v>
      </c>
      <c r="I20" s="6">
        <v>2941</v>
      </c>
    </row>
    <row r="21" spans="1:9" x14ac:dyDescent="0.4">
      <c r="A21" s="5">
        <v>2018</v>
      </c>
      <c r="B21" t="s">
        <v>9</v>
      </c>
      <c r="C21" s="5" t="s">
        <v>13</v>
      </c>
      <c r="D21" t="s">
        <v>35</v>
      </c>
      <c r="E21" s="5" t="s">
        <v>94</v>
      </c>
      <c r="F21" s="5"/>
      <c r="G21" s="5"/>
      <c r="H21" s="6">
        <v>3261</v>
      </c>
      <c r="I21" s="6">
        <v>2789</v>
      </c>
    </row>
    <row r="22" spans="1:9" x14ac:dyDescent="0.4">
      <c r="A22" s="5">
        <v>2019</v>
      </c>
      <c r="B22" t="s">
        <v>64</v>
      </c>
      <c r="C22" s="5" t="s">
        <v>65</v>
      </c>
      <c r="D22" t="s">
        <v>66</v>
      </c>
      <c r="E22" s="5" t="s">
        <v>102</v>
      </c>
      <c r="F22" s="5"/>
      <c r="G22" s="5"/>
      <c r="H22" s="6">
        <v>3043</v>
      </c>
      <c r="I22" s="6">
        <v>2945</v>
      </c>
    </row>
    <row r="23" spans="1:9" x14ac:dyDescent="0.4">
      <c r="A23" s="5">
        <v>2020</v>
      </c>
      <c r="B23" t="s">
        <v>12</v>
      </c>
      <c r="C23" s="5" t="s">
        <v>29</v>
      </c>
      <c r="D23" t="s">
        <v>36</v>
      </c>
      <c r="E23" s="5" t="s">
        <v>98</v>
      </c>
      <c r="F23" s="5"/>
      <c r="G23" s="5"/>
      <c r="H23" s="6">
        <v>3110</v>
      </c>
      <c r="I23" s="6">
        <v>2843</v>
      </c>
    </row>
    <row r="24" spans="1:9" x14ac:dyDescent="0.4">
      <c r="A24" s="5">
        <v>2021</v>
      </c>
      <c r="B24" t="s">
        <v>73</v>
      </c>
      <c r="C24" s="5" t="s">
        <v>10</v>
      </c>
      <c r="D24" t="s">
        <v>78</v>
      </c>
      <c r="E24" s="5" t="s">
        <v>91</v>
      </c>
      <c r="F24" s="5"/>
      <c r="G24" s="5"/>
      <c r="H24" s="9">
        <v>3386</v>
      </c>
      <c r="I24" s="9">
        <v>2769</v>
      </c>
    </row>
    <row r="25" spans="1:9" x14ac:dyDescent="0.4">
      <c r="A25" s="5">
        <v>2022</v>
      </c>
      <c r="B25" t="s">
        <v>12</v>
      </c>
      <c r="C25" s="5" t="s">
        <v>29</v>
      </c>
      <c r="D25" t="s">
        <v>36</v>
      </c>
      <c r="E25" s="5" t="s">
        <v>98</v>
      </c>
      <c r="F25" s="5"/>
      <c r="G25" s="5"/>
      <c r="H25" s="6">
        <v>3251</v>
      </c>
      <c r="I25" s="6">
        <v>2944</v>
      </c>
    </row>
  </sheetData>
  <mergeCells count="1">
    <mergeCell ref="A1:J1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workbookViewId="0"/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40</v>
      </c>
      <c r="D1" s="2" t="s">
        <v>41</v>
      </c>
    </row>
    <row r="2" spans="1:5" x14ac:dyDescent="0.4">
      <c r="A2" s="8" t="s">
        <v>1</v>
      </c>
      <c r="B2" s="8" t="s">
        <v>42</v>
      </c>
      <c r="D2" s="3" t="s">
        <v>43</v>
      </c>
      <c r="E2" s="4">
        <f>AVERAGE(成績最優秀者一覧[年間売上金額])</f>
        <v>3104.6363636363635</v>
      </c>
    </row>
    <row r="3" spans="1:5" x14ac:dyDescent="0.4">
      <c r="A3" s="7" t="s">
        <v>76</v>
      </c>
      <c r="B3" s="7">
        <f>COUNTIF(成績最優秀者一覧[支店名],A3)</f>
        <v>8</v>
      </c>
      <c r="D3" s="3" t="s">
        <v>44</v>
      </c>
      <c r="E3" s="4">
        <f>MAX(成績最優秀者一覧[年間売上金額])</f>
        <v>3580</v>
      </c>
    </row>
    <row r="4" spans="1:5" x14ac:dyDescent="0.4">
      <c r="A4" s="7" t="s">
        <v>77</v>
      </c>
      <c r="B4" s="7">
        <f>COUNTIF(成績最優秀者一覧[支店名],A4)</f>
        <v>2</v>
      </c>
    </row>
    <row r="5" spans="1:5" x14ac:dyDescent="0.4">
      <c r="A5" s="7" t="s">
        <v>45</v>
      </c>
      <c r="B5" s="7">
        <f>COUNTIF(成績最優秀者一覧[支店名],A5)</f>
        <v>0</v>
      </c>
    </row>
    <row r="6" spans="1:5" x14ac:dyDescent="0.4">
      <c r="A6" s="7" t="s">
        <v>9</v>
      </c>
      <c r="B6" s="7">
        <f>COUNTIF(成績最優秀者一覧[支店名],A6)</f>
        <v>4</v>
      </c>
    </row>
    <row r="7" spans="1:5" x14ac:dyDescent="0.4">
      <c r="A7" s="7" t="s">
        <v>17</v>
      </c>
      <c r="B7" s="7">
        <f>COUNTIF(成績最優秀者一覧[支店名],A7)</f>
        <v>3</v>
      </c>
    </row>
    <row r="8" spans="1:5" x14ac:dyDescent="0.4">
      <c r="A8" s="7" t="s">
        <v>21</v>
      </c>
      <c r="B8" s="7">
        <f>COUNTIF(成績最優秀者一覧[支店名],A8)</f>
        <v>4</v>
      </c>
    </row>
    <row r="9" spans="1:5" x14ac:dyDescent="0.4">
      <c r="A9" s="7" t="s">
        <v>46</v>
      </c>
      <c r="B9" s="7">
        <f>COUNTIF(成績最優秀者一覧[支店名],A9)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workbookViewId="0"/>
  </sheetViews>
  <sheetFormatPr defaultRowHeight="18.75" x14ac:dyDescent="0.4"/>
  <cols>
    <col min="1" max="1" width="11.25" bestFit="1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47</v>
      </c>
    </row>
    <row r="2" spans="1:5" x14ac:dyDescent="0.4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4">
      <c r="A3" t="s">
        <v>12</v>
      </c>
      <c r="B3" t="s">
        <v>53</v>
      </c>
      <c r="C3" t="s">
        <v>70</v>
      </c>
      <c r="D3" t="s">
        <v>51</v>
      </c>
      <c r="E3" t="s">
        <v>52</v>
      </c>
    </row>
    <row r="4" spans="1:5" x14ac:dyDescent="0.4">
      <c r="A4" t="s">
        <v>73</v>
      </c>
      <c r="B4" t="s">
        <v>50</v>
      </c>
      <c r="C4" t="s">
        <v>72</v>
      </c>
      <c r="D4" t="s">
        <v>48</v>
      </c>
      <c r="E4" t="s">
        <v>49</v>
      </c>
    </row>
    <row r="5" spans="1:5" x14ac:dyDescent="0.4">
      <c r="A5" t="s">
        <v>45</v>
      </c>
      <c r="B5" t="s">
        <v>55</v>
      </c>
      <c r="C5" t="s">
        <v>74</v>
      </c>
      <c r="D5" t="s">
        <v>48</v>
      </c>
      <c r="E5" t="s">
        <v>54</v>
      </c>
    </row>
    <row r="6" spans="1:5" x14ac:dyDescent="0.4">
      <c r="A6" t="s">
        <v>9</v>
      </c>
      <c r="B6" t="s">
        <v>57</v>
      </c>
      <c r="C6" t="s">
        <v>68</v>
      </c>
      <c r="D6" t="s">
        <v>48</v>
      </c>
      <c r="E6" t="s">
        <v>56</v>
      </c>
    </row>
    <row r="7" spans="1:5" x14ac:dyDescent="0.4">
      <c r="A7" t="s">
        <v>17</v>
      </c>
      <c r="B7" t="s">
        <v>59</v>
      </c>
      <c r="C7" t="s">
        <v>71</v>
      </c>
      <c r="D7" t="s">
        <v>48</v>
      </c>
      <c r="E7" t="s">
        <v>58</v>
      </c>
    </row>
    <row r="8" spans="1:5" x14ac:dyDescent="0.4">
      <c r="A8" t="s">
        <v>21</v>
      </c>
      <c r="B8" t="s">
        <v>61</v>
      </c>
      <c r="C8" t="s">
        <v>75</v>
      </c>
      <c r="D8" t="s">
        <v>48</v>
      </c>
      <c r="E8" t="s">
        <v>60</v>
      </c>
    </row>
    <row r="9" spans="1:5" x14ac:dyDescent="0.4">
      <c r="A9" t="s">
        <v>46</v>
      </c>
      <c r="B9" t="s">
        <v>63</v>
      </c>
      <c r="C9" t="s">
        <v>69</v>
      </c>
      <c r="D9" t="s">
        <v>48</v>
      </c>
      <c r="E9" t="s">
        <v>62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成績最優秀者</vt:lpstr>
      <vt:lpstr>最高売上分析</vt:lpstr>
      <vt:lpstr>支店一覧</vt:lpstr>
      <vt:lpstr>成績最優秀者!Print_Area</vt:lpstr>
      <vt:lpstr>支店名</vt:lpstr>
      <vt:lpstr>住所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2023-07-10T11:47:25Z</dcterms:modified>
</cp:coreProperties>
</file>