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AC519DB4-CB65-432F-9095-613425919482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7" i="1" l="1"/>
  <c r="G87" i="1"/>
  <c r="D34" i="2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<sst xmlns="http://schemas.openxmlformats.org/spreadsheetml/2006/main" count="287" uniqueCount="39">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</sst>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16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7" totalsRowCount="1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>
    <filterColumn colId="1">
      <filters>
        <filter val="土"/>
        <filter val="日"/>
      </filters>
    </filterColumn>
  </autoFilter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9" t="s">
        <v>24</v>
      </c>
      <c r="B3" s="39"/>
      <c r="C3" s="39"/>
      <c r="D3" s="39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2">
        <v>500</v>
      </c>
      <c r="B5" s="33">
        <v>1000</v>
      </c>
      <c r="C5" s="33">
        <v>1500</v>
      </c>
      <c r="D5" s="34">
        <v>2000</v>
      </c>
    </row>
    <row r="7" spans="1:5" x14ac:dyDescent="0.4">
      <c r="A7" s="40" t="s">
        <v>28</v>
      </c>
      <c r="B7" s="41"/>
      <c r="C7" s="42" t="s">
        <v>29</v>
      </c>
      <c r="D7" s="42"/>
      <c r="E7" s="42"/>
    </row>
    <row r="8" spans="1:5" x14ac:dyDescent="0.4">
      <c r="A8" s="14" t="s">
        <v>8</v>
      </c>
      <c r="B8" s="16" t="s">
        <v>30</v>
      </c>
      <c r="C8" s="14" t="s">
        <v>6</v>
      </c>
      <c r="D8" s="43" t="s">
        <v>31</v>
      </c>
      <c r="E8" s="44"/>
    </row>
    <row r="9" spans="1:5" x14ac:dyDescent="0.4">
      <c r="A9" s="17" t="s">
        <v>11</v>
      </c>
      <c r="B9" s="34">
        <v>800</v>
      </c>
      <c r="C9" s="17" t="s">
        <v>14</v>
      </c>
      <c r="D9" s="36">
        <v>0</v>
      </c>
      <c r="E9" s="18"/>
    </row>
    <row r="10" spans="1:5" x14ac:dyDescent="0.4">
      <c r="A10" s="17" t="s">
        <v>16</v>
      </c>
      <c r="B10" s="34">
        <v>700</v>
      </c>
      <c r="C10" s="17" t="s">
        <v>25</v>
      </c>
      <c r="D10" s="36">
        <v>1</v>
      </c>
      <c r="E10" s="18" t="s">
        <v>32</v>
      </c>
    </row>
    <row r="11" spans="1:5" x14ac:dyDescent="0.4">
      <c r="A11" s="17" t="s">
        <v>18</v>
      </c>
      <c r="B11" s="34">
        <v>600</v>
      </c>
      <c r="C11" s="17" t="s">
        <v>26</v>
      </c>
      <c r="D11" s="36">
        <v>4</v>
      </c>
      <c r="E11" s="18" t="s">
        <v>33</v>
      </c>
    </row>
    <row r="12" spans="1:5" x14ac:dyDescent="0.4">
      <c r="A12" s="17" t="s">
        <v>17</v>
      </c>
      <c r="B12" s="34">
        <v>500</v>
      </c>
      <c r="C12" s="17" t="s">
        <v>27</v>
      </c>
      <c r="D12" s="36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tabSelected="1"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38" t="s">
        <v>1</v>
      </c>
      <c r="B3" s="38"/>
      <c r="F3" s="45" t="s">
        <v>37</v>
      </c>
      <c r="G3" s="46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  <row r="87" spans="1:7" x14ac:dyDescent="0.4">
      <c r="A87" s="30" t="s">
        <v>36</v>
      </c>
      <c r="B87" s="26"/>
      <c r="C87" s="25"/>
      <c r="D87" s="26">
        <f>SUBTOTAL(101,営業記録_7月[年齢])</f>
        <v>28.475609756097562</v>
      </c>
      <c r="E87" s="25"/>
      <c r="F87" s="26"/>
      <c r="G87" s="27">
        <f>SUBTOTAL(103,営業記録_7月[区分])</f>
        <v>82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7">
        <v>45107</v>
      </c>
      <c r="B1" s="47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hidden="1" x14ac:dyDescent="0.4">
      <c r="A4" s="12">
        <v>45078</v>
      </c>
      <c r="B4" s="13" t="str">
        <f t="shared" ref="B4:B32" si="0">TEXT(A4,"aaa")</f>
        <v>木</v>
      </c>
      <c r="C4" s="37">
        <v>37</v>
      </c>
      <c r="D4" s="35">
        <v>293200</v>
      </c>
    </row>
    <row r="5" spans="1:4" hidden="1" x14ac:dyDescent="0.4">
      <c r="A5" s="12">
        <v>45079</v>
      </c>
      <c r="B5" s="13" t="str">
        <f t="shared" si="0"/>
        <v>金</v>
      </c>
      <c r="C5" s="37">
        <v>75</v>
      </c>
      <c r="D5" s="35">
        <v>475400</v>
      </c>
    </row>
    <row r="6" spans="1:4" x14ac:dyDescent="0.4">
      <c r="A6" s="12">
        <v>45080</v>
      </c>
      <c r="B6" s="13" t="str">
        <f t="shared" si="0"/>
        <v>土</v>
      </c>
      <c r="C6" s="37">
        <v>119</v>
      </c>
      <c r="D6" s="35">
        <v>937200</v>
      </c>
    </row>
    <row r="7" spans="1:4" x14ac:dyDescent="0.4">
      <c r="A7" s="12">
        <v>45081</v>
      </c>
      <c r="B7" s="13" t="str">
        <f t="shared" si="0"/>
        <v>日</v>
      </c>
      <c r="C7" s="37">
        <v>97</v>
      </c>
      <c r="D7" s="35">
        <v>1058500</v>
      </c>
    </row>
    <row r="8" spans="1:4" hidden="1" x14ac:dyDescent="0.4">
      <c r="A8" s="12">
        <v>45082</v>
      </c>
      <c r="B8" s="13" t="str">
        <f t="shared" si="0"/>
        <v>月</v>
      </c>
      <c r="C8" s="37">
        <v>51</v>
      </c>
      <c r="D8" s="35">
        <v>1561200</v>
      </c>
    </row>
    <row r="9" spans="1:4" hidden="1" x14ac:dyDescent="0.4">
      <c r="A9" s="12">
        <v>45083</v>
      </c>
      <c r="B9" s="13" t="str">
        <f t="shared" si="0"/>
        <v>火</v>
      </c>
      <c r="C9" s="37">
        <v>62</v>
      </c>
      <c r="D9" s="35">
        <v>1214400</v>
      </c>
    </row>
    <row r="10" spans="1:4" hidden="1" x14ac:dyDescent="0.4">
      <c r="A10" s="12">
        <v>45084</v>
      </c>
      <c r="B10" s="13" t="str">
        <f t="shared" si="0"/>
        <v>水</v>
      </c>
      <c r="C10" s="37">
        <v>71</v>
      </c>
      <c r="D10" s="35">
        <v>753000</v>
      </c>
    </row>
    <row r="11" spans="1:4" hidden="1" x14ac:dyDescent="0.4">
      <c r="A11" s="12">
        <v>45085</v>
      </c>
      <c r="B11" s="13" t="str">
        <f t="shared" si="0"/>
        <v>木</v>
      </c>
      <c r="C11" s="37">
        <v>86</v>
      </c>
      <c r="D11" s="35">
        <v>816800</v>
      </c>
    </row>
    <row r="12" spans="1:4" hidden="1" x14ac:dyDescent="0.4">
      <c r="A12" s="12">
        <v>45086</v>
      </c>
      <c r="B12" s="13" t="str">
        <f t="shared" si="0"/>
        <v>金</v>
      </c>
      <c r="C12" s="37">
        <v>92</v>
      </c>
      <c r="D12" s="35">
        <v>725600</v>
      </c>
    </row>
    <row r="13" spans="1:4" x14ac:dyDescent="0.4">
      <c r="A13" s="12">
        <v>45087</v>
      </c>
      <c r="B13" s="13" t="str">
        <f t="shared" si="0"/>
        <v>土</v>
      </c>
      <c r="C13" s="37">
        <v>138</v>
      </c>
      <c r="D13" s="35">
        <v>843200</v>
      </c>
    </row>
    <row r="14" spans="1:4" x14ac:dyDescent="0.4">
      <c r="A14" s="12">
        <v>45088</v>
      </c>
      <c r="B14" s="13" t="str">
        <f t="shared" si="0"/>
        <v>日</v>
      </c>
      <c r="C14" s="37">
        <v>103</v>
      </c>
      <c r="D14" s="35">
        <v>1145100</v>
      </c>
    </row>
    <row r="15" spans="1:4" hidden="1" x14ac:dyDescent="0.4">
      <c r="A15" s="12">
        <v>45089</v>
      </c>
      <c r="B15" s="13" t="str">
        <f t="shared" si="0"/>
        <v>月</v>
      </c>
      <c r="C15" s="37">
        <v>63</v>
      </c>
      <c r="D15" s="35">
        <v>1682700</v>
      </c>
    </row>
    <row r="16" spans="1:4" hidden="1" x14ac:dyDescent="0.4">
      <c r="A16" s="12">
        <v>45090</v>
      </c>
      <c r="B16" s="13" t="str">
        <f t="shared" si="0"/>
        <v>火</v>
      </c>
      <c r="C16" s="37">
        <v>84</v>
      </c>
      <c r="D16" s="35">
        <v>1236400</v>
      </c>
    </row>
    <row r="17" spans="1:4" hidden="1" x14ac:dyDescent="0.4">
      <c r="A17" s="12">
        <v>45091</v>
      </c>
      <c r="B17" s="13" t="str">
        <f t="shared" si="0"/>
        <v>水</v>
      </c>
      <c r="C17" s="37">
        <v>72</v>
      </c>
      <c r="D17" s="35">
        <v>745200</v>
      </c>
    </row>
    <row r="18" spans="1:4" hidden="1" x14ac:dyDescent="0.4">
      <c r="A18" s="12">
        <v>45092</v>
      </c>
      <c r="B18" s="13" t="str">
        <f t="shared" si="0"/>
        <v>木</v>
      </c>
      <c r="C18" s="37">
        <v>84</v>
      </c>
      <c r="D18" s="35">
        <v>584000</v>
      </c>
    </row>
    <row r="19" spans="1:4" hidden="1" x14ac:dyDescent="0.4">
      <c r="A19" s="12">
        <v>45093</v>
      </c>
      <c r="B19" s="13" t="str">
        <f t="shared" si="0"/>
        <v>金</v>
      </c>
      <c r="C19" s="37">
        <v>93</v>
      </c>
      <c r="D19" s="35">
        <v>694100</v>
      </c>
    </row>
    <row r="20" spans="1:4" x14ac:dyDescent="0.4">
      <c r="A20" s="12">
        <v>45094</v>
      </c>
      <c r="B20" s="13" t="str">
        <f t="shared" si="0"/>
        <v>土</v>
      </c>
      <c r="C20" s="37">
        <v>134</v>
      </c>
      <c r="D20" s="35">
        <v>832800</v>
      </c>
    </row>
    <row r="21" spans="1:4" x14ac:dyDescent="0.4">
      <c r="A21" s="12">
        <v>45095</v>
      </c>
      <c r="B21" s="13" t="str">
        <f t="shared" si="0"/>
        <v>日</v>
      </c>
      <c r="C21" s="37">
        <v>115</v>
      </c>
      <c r="D21" s="35">
        <v>986400</v>
      </c>
    </row>
    <row r="22" spans="1:4" hidden="1" x14ac:dyDescent="0.4">
      <c r="A22" s="12">
        <v>45096</v>
      </c>
      <c r="B22" s="13" t="str">
        <f t="shared" si="0"/>
        <v>月</v>
      </c>
      <c r="C22" s="37">
        <v>63</v>
      </c>
      <c r="D22" s="35">
        <v>1824600</v>
      </c>
    </row>
    <row r="23" spans="1:4" hidden="1" x14ac:dyDescent="0.4">
      <c r="A23" s="12">
        <v>45097</v>
      </c>
      <c r="B23" s="13" t="str">
        <f t="shared" si="0"/>
        <v>火</v>
      </c>
      <c r="C23" s="37">
        <v>82</v>
      </c>
      <c r="D23" s="35">
        <v>1298200</v>
      </c>
    </row>
    <row r="24" spans="1:4" hidden="1" x14ac:dyDescent="0.4">
      <c r="A24" s="12">
        <v>45098</v>
      </c>
      <c r="B24" s="13" t="str">
        <f t="shared" si="0"/>
        <v>水</v>
      </c>
      <c r="C24" s="37">
        <v>96</v>
      </c>
      <c r="D24" s="35">
        <v>698800</v>
      </c>
    </row>
    <row r="25" spans="1:4" hidden="1" x14ac:dyDescent="0.4">
      <c r="A25" s="12">
        <v>45099</v>
      </c>
      <c r="B25" s="13" t="str">
        <f t="shared" si="0"/>
        <v>木</v>
      </c>
      <c r="C25" s="37">
        <v>54</v>
      </c>
      <c r="D25" s="35">
        <v>635200</v>
      </c>
    </row>
    <row r="26" spans="1:4" hidden="1" x14ac:dyDescent="0.4">
      <c r="A26" s="12">
        <v>45100</v>
      </c>
      <c r="B26" s="13" t="str">
        <f t="shared" si="0"/>
        <v>金</v>
      </c>
      <c r="C26" s="37">
        <v>88</v>
      </c>
      <c r="D26" s="35">
        <v>1046400</v>
      </c>
    </row>
    <row r="27" spans="1:4" x14ac:dyDescent="0.4">
      <c r="A27" s="12">
        <v>45101</v>
      </c>
      <c r="B27" s="13" t="str">
        <f t="shared" si="0"/>
        <v>土</v>
      </c>
      <c r="C27" s="37">
        <v>139</v>
      </c>
      <c r="D27" s="35">
        <v>1189600</v>
      </c>
    </row>
    <row r="28" spans="1:4" x14ac:dyDescent="0.4">
      <c r="A28" s="12">
        <v>45102</v>
      </c>
      <c r="B28" s="13" t="str">
        <f t="shared" si="0"/>
        <v>日</v>
      </c>
      <c r="C28" s="37">
        <v>128</v>
      </c>
      <c r="D28" s="35">
        <v>1287100</v>
      </c>
    </row>
    <row r="29" spans="1:4" hidden="1" x14ac:dyDescent="0.4">
      <c r="A29" s="12">
        <v>45103</v>
      </c>
      <c r="B29" s="13" t="str">
        <f t="shared" si="0"/>
        <v>月</v>
      </c>
      <c r="C29" s="37">
        <v>41</v>
      </c>
      <c r="D29" s="35">
        <v>1479300</v>
      </c>
    </row>
    <row r="30" spans="1:4" hidden="1" x14ac:dyDescent="0.4">
      <c r="A30" s="12">
        <v>45104</v>
      </c>
      <c r="B30" s="13" t="str">
        <f t="shared" si="0"/>
        <v>火</v>
      </c>
      <c r="C30" s="37">
        <v>93</v>
      </c>
      <c r="D30" s="35">
        <v>1306500</v>
      </c>
    </row>
    <row r="31" spans="1:4" hidden="1" x14ac:dyDescent="0.4">
      <c r="A31" s="12">
        <v>45105</v>
      </c>
      <c r="B31" s="13" t="str">
        <f t="shared" si="0"/>
        <v>水</v>
      </c>
      <c r="C31" s="37">
        <v>41</v>
      </c>
      <c r="D31" s="35">
        <v>384200</v>
      </c>
    </row>
    <row r="32" spans="1:4" hidden="1" x14ac:dyDescent="0.4">
      <c r="A32" s="12">
        <v>45106</v>
      </c>
      <c r="B32" s="13" t="str">
        <f t="shared" si="0"/>
        <v>木</v>
      </c>
      <c r="C32" s="37">
        <v>93</v>
      </c>
      <c r="D32" s="35">
        <v>1056000</v>
      </c>
    </row>
    <row r="33" spans="1:4" hidden="1" x14ac:dyDescent="0.4">
      <c r="A33" s="12">
        <v>45107</v>
      </c>
      <c r="B33" s="13" t="str">
        <f>TEXT(A33,"aaa")</f>
        <v>金</v>
      </c>
      <c r="C33" s="37">
        <v>65</v>
      </c>
      <c r="D33" s="35">
        <v>692900</v>
      </c>
    </row>
    <row r="34" spans="1:4" x14ac:dyDescent="0.4">
      <c r="A34" t="s">
        <v>36</v>
      </c>
      <c r="B34" s="31"/>
      <c r="D34" s="35">
        <f>SUBTOTAL(109,集計_6月[売上金額])</f>
        <v>8279900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2023-07-20T18:55:07Z</cp:lastPrinted>
  <dcterms:created xsi:type="dcterms:W3CDTF">2022-10-05T07:39:11Z</dcterms:created>
  <dcterms:modified xsi:type="dcterms:W3CDTF">2023-07-21T01:21:15Z</dcterms:modified>
</cp:coreProperties>
</file>