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5_20230721\"/>
    </mc:Choice>
  </mc:AlternateContent>
  <xr:revisionPtr revIDLastSave="0" documentId="13_ncr:1_{EED48604-A03D-4838-A435-44CA75F644C6}" xr6:coauthVersionLast="47" xr6:coauthVersionMax="47" xr10:uidLastSave="{00000000-0000-0000-0000-000000000000}"/>
  <bookViews>
    <workbookView xWindow="-120" yWindow="-120" windowWidth="19440" windowHeight="10320" activeTab="1" xr2:uid="{0DBDE21A-9990-48E0-B8FF-A72DE832E80C}"/>
  </bookViews>
  <sheets>
    <sheet name="セール商品リスト" sheetId="1" r:id="rId1"/>
    <sheet name="在庫" sheetId="4" r:id="rId2"/>
    <sheet name="販売強化商品" sheetId="5" r:id="rId3"/>
  </sheets>
  <definedNames>
    <definedName name="在庫多">在庫!$A$3:$C$9</definedName>
    <definedName name="品薄">在庫!$G$3:$I$6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</calcChain>
</file>

<file path=xl/sharedStrings.xml><?xml version="1.0" encoding="utf-8"?>
<sst xmlns="http://schemas.openxmlformats.org/spreadsheetml/2006/main" count="155" uniqueCount="50">
  <si>
    <t>夏のアウトレットセール商品リスト</t>
    <rPh sb="11" eb="13">
      <t>ショウヒン</t>
    </rPh>
    <phoneticPr fontId="3"/>
  </si>
  <si>
    <t>バッグ</t>
    <phoneticPr fontId="3"/>
  </si>
  <si>
    <t>リュック</t>
    <phoneticPr fontId="3"/>
  </si>
  <si>
    <t>小物</t>
    <rPh sb="0" eb="2">
      <t>コモノ</t>
    </rPh>
    <phoneticPr fontId="3"/>
  </si>
  <si>
    <t>●商品カテゴリ</t>
    <rPh sb="1" eb="3">
      <t>ショウヒン</t>
    </rPh>
    <phoneticPr fontId="3"/>
  </si>
  <si>
    <t>商品番号</t>
  </si>
  <si>
    <t>商品カテゴリ</t>
  </si>
  <si>
    <t>商品名</t>
  </si>
  <si>
    <t>サイズ</t>
  </si>
  <si>
    <t>色</t>
  </si>
  <si>
    <t>定価</t>
  </si>
  <si>
    <t>割引率</t>
  </si>
  <si>
    <t>販売額</t>
  </si>
  <si>
    <t>T001</t>
  </si>
  <si>
    <t>ナイロントート（スクエア）</t>
  </si>
  <si>
    <t>M</t>
  </si>
  <si>
    <t>ブラック</t>
  </si>
  <si>
    <t>ホワイト</t>
  </si>
  <si>
    <t>L</t>
  </si>
  <si>
    <t>T002</t>
  </si>
  <si>
    <t>ナイロントート（ショルダー）</t>
  </si>
  <si>
    <t>ネイビー</t>
    <phoneticPr fontId="3"/>
  </si>
  <si>
    <t>ネイビー</t>
  </si>
  <si>
    <t>D001</t>
  </si>
  <si>
    <t>ナイロンリュック</t>
  </si>
  <si>
    <t>カーキ</t>
  </si>
  <si>
    <t>A001</t>
  </si>
  <si>
    <t>ポーチ</t>
  </si>
  <si>
    <t>F</t>
  </si>
  <si>
    <t>ピンク</t>
  </si>
  <si>
    <t>ブルー</t>
  </si>
  <si>
    <t>A002</t>
  </si>
  <si>
    <t>ペンケース</t>
  </si>
  <si>
    <t>A005</t>
  </si>
  <si>
    <t>レザータブレットケース</t>
  </si>
  <si>
    <t>A005</t>
    <phoneticPr fontId="3"/>
  </si>
  <si>
    <t>レザータブレットケース</t>
    <phoneticPr fontId="3"/>
  </si>
  <si>
    <t>F</t>
    <phoneticPr fontId="3"/>
  </si>
  <si>
    <t>ホワイト</t>
    <phoneticPr fontId="3"/>
  </si>
  <si>
    <t>ブラウン</t>
  </si>
  <si>
    <t>商品名</t>
    <rPh sb="0" eb="3">
      <t>ショウヒンメイ</t>
    </rPh>
    <phoneticPr fontId="3"/>
  </si>
  <si>
    <t>サイズ</t>
    <phoneticPr fontId="3"/>
  </si>
  <si>
    <t>色</t>
    <rPh sb="0" eb="1">
      <t>イロ</t>
    </rPh>
    <phoneticPr fontId="3"/>
  </si>
  <si>
    <t>定価</t>
    <rPh sb="0" eb="2">
      <t>テイカ</t>
    </rPh>
    <phoneticPr fontId="3"/>
  </si>
  <si>
    <t>ナイロントート（スクエア）</t>
    <phoneticPr fontId="3"/>
  </si>
  <si>
    <t>■在庫が多い商品</t>
    <rPh sb="1" eb="3">
      <t>ザイコ</t>
    </rPh>
    <rPh sb="4" eb="5">
      <t>オオ</t>
    </rPh>
    <rPh sb="6" eb="8">
      <t>ショウヒン</t>
    </rPh>
    <phoneticPr fontId="3"/>
  </si>
  <si>
    <t>■在庫が少ない商品</t>
    <rPh sb="1" eb="3">
      <t>ザイコ</t>
    </rPh>
    <rPh sb="4" eb="5">
      <t>スク</t>
    </rPh>
    <rPh sb="7" eb="9">
      <t>ショウヒン</t>
    </rPh>
    <phoneticPr fontId="3"/>
  </si>
  <si>
    <t>ブルー</t>
    <phoneticPr fontId="3"/>
  </si>
  <si>
    <t>在庫</t>
    <rPh sb="0" eb="2">
      <t>ザイコ</t>
    </rPh>
    <phoneticPr fontId="3"/>
  </si>
  <si>
    <t>■販売強化商品</t>
    <rPh sb="1" eb="3">
      <t>ハンバイ</t>
    </rPh>
    <rPh sb="3" eb="5">
      <t>キョウカ</t>
    </rPh>
    <rPh sb="5" eb="7">
      <t>ショウヒン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</si>
</sst>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4"/>
      <color theme="5" tint="-0.249977111117893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rgb="FFC00000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38" fontId="0" fillId="0" borderId="0" xfId="1" applyFont="1">
      <alignment vertical="center"/>
    </xf>
    <xf numFmtId="38" fontId="4" fillId="0" borderId="0" xfId="1" applyFont="1">
      <alignment vertical="center"/>
    </xf>
    <xf numFmtId="9" fontId="0" fillId="0" borderId="0" xfId="2" applyFont="1">
      <alignment vertical="center"/>
    </xf>
    <xf numFmtId="0" fontId="5" fillId="0" borderId="0" xfId="0" applyFont="1">
      <alignment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3" borderId="1" xfId="0" applyFill="1" applyBorder="1">
      <alignment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scheme val="minor"/>
      </font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scheme val="minor"/>
      </font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scheme val="minor"/>
      </font>
    </dxf>
    <dxf>
      <fill>
        <patternFill patternType="solid">
          <fgColor indexed="64"/>
          <bgColor theme="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ACFC4CB-D756-47E3-8FD1-4F1ADDDE8114}" name="セール商品一覧" displayName="セール商品一覧" ref="A4:H26" headerRowDxfId="8" dataDxfId="7" dataCellStyle="桁区切り">
  <autoFilter ref="A4:H26" xr:uid="{00000000-0009-0000-0100-000001000000}"/>
  <tableColumns count="8">
    <tableColumn id="1" xr3:uid="{012AE618-2900-4BBE-88F6-C9944EA1D66A}" name="商品番号" totalsRowLabel="集計" dataDxfId="6"/>
    <tableColumn id="2" xr3:uid="{7BE30B34-1431-4BCF-BD04-9A80B9614CDD}" name="商品カテゴリ" dataDxfId="5"/>
    <tableColumn id="3" xr3:uid="{1934A27E-C0AD-4F8E-BE92-B31FBF9EFF42}" name="商品名"/>
    <tableColumn id="4" xr3:uid="{5E7132F4-14DB-4FC9-A18E-387E5B1A3066}" name="サイズ" dataDxfId="4"/>
    <tableColumn id="5" xr3:uid="{EE8A5C88-E939-4705-BCF9-0A3850D11973}" name="色"/>
    <tableColumn id="6" xr3:uid="{15600E6D-1C84-490C-AA19-0FFAA6189052}" name="定価" dataDxfId="3" totalsRowDxfId="2" dataCellStyle="桁区切り"/>
    <tableColumn id="7" xr3:uid="{544DFA3D-3A08-457C-A817-AFEF5942B5D9}" name="割引率" dataCellStyle="パーセント"/>
    <tableColumn id="9" xr3:uid="{EC0FDC17-CA03-4FBF-AEB1-EAA12F80EB96}" name="販売額" totalsRowFunction="count" dataDxfId="1" totalsRowDxfId="0" dataCellStyle="桁区切り">
      <calculatedColumnFormula>セール商品一覧[[#This Row],[定価]]*(1-セール商品一覧[[#This Row],[割引率]])</calculatedColumnFormula>
    </tableColumn>
  </tableColumns>
  <tableStyleInfo name="TableStyleMedium18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BDE0A-2C18-4313-938C-B7A8ABD868CA}">
  <dimension ref="A1:K26"/>
  <sheetViews>
    <sheetView workbookViewId="0">
      <selection sqref="A1:H1"/>
    </sheetView>
  </sheetViews>
  <sheetFormatPr defaultRowHeight="18.75" x14ac:dyDescent="0.4"/>
  <cols>
    <col min="3" max="3" width="29.625" bestFit="1" customWidth="1"/>
  </cols>
  <sheetData>
    <row r="1" spans="1:11" ht="24" x14ac:dyDescent="0.4">
      <c r="A1" s="16" t="s">
        <v>0</v>
      </c>
      <c r="B1" s="16"/>
      <c r="C1" s="16"/>
      <c r="D1" s="16"/>
      <c r="E1" s="16"/>
      <c r="F1" s="16"/>
      <c r="G1" s="16"/>
      <c r="H1" s="16"/>
      <c r="J1" t="s">
        <v>4</v>
      </c>
    </row>
    <row r="2" spans="1:11" x14ac:dyDescent="0.4">
      <c r="A2" s="1">
        <v>1</v>
      </c>
      <c r="B2" s="1">
        <v>2</v>
      </c>
      <c r="C2" s="1">
        <v>3</v>
      </c>
      <c r="J2" s="1">
        <v>1</v>
      </c>
      <c r="K2" t="s">
        <v>1</v>
      </c>
    </row>
    <row r="3" spans="1:11" x14ac:dyDescent="0.4">
      <c r="A3" t="s">
        <v>1</v>
      </c>
      <c r="B3" t="s">
        <v>2</v>
      </c>
      <c r="C3" t="s">
        <v>3</v>
      </c>
      <c r="J3" s="1">
        <v>2</v>
      </c>
      <c r="K3" t="s">
        <v>2</v>
      </c>
    </row>
    <row r="4" spans="1:11" x14ac:dyDescent="0.4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J4" s="1">
        <v>3</v>
      </c>
      <c r="K4" t="s">
        <v>3</v>
      </c>
    </row>
    <row r="5" spans="1:11" x14ac:dyDescent="0.4">
      <c r="A5" s="3" t="s">
        <v>13</v>
      </c>
      <c r="B5" s="3">
        <v>1</v>
      </c>
      <c r="C5" t="s">
        <v>14</v>
      </c>
      <c r="D5" s="3" t="s">
        <v>15</v>
      </c>
      <c r="E5" t="s">
        <v>16</v>
      </c>
      <c r="F5" s="4">
        <v>18000</v>
      </c>
      <c r="G5" s="6">
        <v>0.3</v>
      </c>
      <c r="H5" s="4">
        <f>セール商品一覧[[#This Row],[定価]]*(1-セール商品一覧[[#This Row],[割引率]])</f>
        <v>12600</v>
      </c>
    </row>
    <row r="6" spans="1:11" x14ac:dyDescent="0.4">
      <c r="A6" s="3" t="s">
        <v>13</v>
      </c>
      <c r="B6" s="3">
        <v>1</v>
      </c>
      <c r="C6" t="s">
        <v>14</v>
      </c>
      <c r="D6" s="3" t="s">
        <v>15</v>
      </c>
      <c r="E6" t="s">
        <v>17</v>
      </c>
      <c r="F6" s="4">
        <v>18000</v>
      </c>
      <c r="G6" s="6">
        <v>0.4</v>
      </c>
      <c r="H6" s="4">
        <f>セール商品一覧[[#This Row],[定価]]*(1-セール商品一覧[[#This Row],[割引率]])</f>
        <v>10800</v>
      </c>
    </row>
    <row r="7" spans="1:11" x14ac:dyDescent="0.4">
      <c r="A7" s="3" t="s">
        <v>13</v>
      </c>
      <c r="B7" s="3">
        <v>1</v>
      </c>
      <c r="C7" t="s">
        <v>14</v>
      </c>
      <c r="D7" s="3" t="s">
        <v>15</v>
      </c>
      <c r="E7" t="s">
        <v>39</v>
      </c>
      <c r="F7" s="4">
        <v>18000</v>
      </c>
      <c r="G7" s="6">
        <v>0.4</v>
      </c>
      <c r="H7" s="4">
        <f>セール商品一覧[[#This Row],[定価]]*(1-セール商品一覧[[#This Row],[割引率]])</f>
        <v>10800</v>
      </c>
    </row>
    <row r="8" spans="1:11" x14ac:dyDescent="0.4">
      <c r="A8" s="3" t="s">
        <v>13</v>
      </c>
      <c r="B8" s="3">
        <v>1</v>
      </c>
      <c r="C8" t="s">
        <v>14</v>
      </c>
      <c r="D8" s="3" t="s">
        <v>18</v>
      </c>
      <c r="E8" t="s">
        <v>16</v>
      </c>
      <c r="F8" s="4">
        <v>25000</v>
      </c>
      <c r="G8" s="6">
        <v>0.3</v>
      </c>
      <c r="H8" s="4">
        <f>セール商品一覧[[#This Row],[定価]]*(1-セール商品一覧[[#This Row],[割引率]])</f>
        <v>17500</v>
      </c>
    </row>
    <row r="9" spans="1:11" x14ac:dyDescent="0.4">
      <c r="A9" s="3" t="s">
        <v>13</v>
      </c>
      <c r="B9" s="3">
        <v>1</v>
      </c>
      <c r="C9" t="s">
        <v>14</v>
      </c>
      <c r="D9" s="3" t="s">
        <v>18</v>
      </c>
      <c r="E9" t="s">
        <v>17</v>
      </c>
      <c r="F9" s="4">
        <v>25000</v>
      </c>
      <c r="G9" s="6">
        <v>0.4</v>
      </c>
      <c r="H9" s="4">
        <f>セール商品一覧[[#This Row],[定価]]*(1-セール商品一覧[[#This Row],[割引率]])</f>
        <v>15000</v>
      </c>
    </row>
    <row r="10" spans="1:11" x14ac:dyDescent="0.4">
      <c r="A10" s="3" t="s">
        <v>13</v>
      </c>
      <c r="B10" s="3">
        <v>1</v>
      </c>
      <c r="C10" t="s">
        <v>14</v>
      </c>
      <c r="D10" s="3" t="s">
        <v>18</v>
      </c>
      <c r="E10" t="s">
        <v>39</v>
      </c>
      <c r="F10" s="4">
        <v>25000</v>
      </c>
      <c r="G10" s="6">
        <v>0.4</v>
      </c>
      <c r="H10" s="4">
        <f>セール商品一覧[[#This Row],[定価]]*(1-セール商品一覧[[#This Row],[割引率]])</f>
        <v>15000</v>
      </c>
    </row>
    <row r="11" spans="1:11" x14ac:dyDescent="0.4">
      <c r="A11" s="3" t="s">
        <v>19</v>
      </c>
      <c r="B11" s="3">
        <v>1</v>
      </c>
      <c r="C11" t="s">
        <v>20</v>
      </c>
      <c r="D11" s="3" t="s">
        <v>15</v>
      </c>
      <c r="E11" t="s">
        <v>16</v>
      </c>
      <c r="F11" s="4">
        <v>23000</v>
      </c>
      <c r="G11" s="6">
        <v>0.3</v>
      </c>
      <c r="H11" s="4">
        <f>セール商品一覧[[#This Row],[定価]]*(1-セール商品一覧[[#This Row],[割引率]])</f>
        <v>16099.999999999998</v>
      </c>
    </row>
    <row r="12" spans="1:11" x14ac:dyDescent="0.4">
      <c r="A12" s="3" t="s">
        <v>19</v>
      </c>
      <c r="B12" s="3">
        <v>1</v>
      </c>
      <c r="C12" t="s">
        <v>20</v>
      </c>
      <c r="D12" s="3" t="s">
        <v>15</v>
      </c>
      <c r="E12" t="s">
        <v>17</v>
      </c>
      <c r="F12" s="4">
        <v>23000</v>
      </c>
      <c r="G12" s="6">
        <v>0.4</v>
      </c>
      <c r="H12" s="4">
        <f>セール商品一覧[[#This Row],[定価]]*(1-セール商品一覧[[#This Row],[割引率]])</f>
        <v>13800</v>
      </c>
    </row>
    <row r="13" spans="1:11" x14ac:dyDescent="0.4">
      <c r="A13" s="3" t="s">
        <v>19</v>
      </c>
      <c r="B13" s="3">
        <v>1</v>
      </c>
      <c r="C13" t="s">
        <v>20</v>
      </c>
      <c r="D13" s="3" t="s">
        <v>15</v>
      </c>
      <c r="E13" t="s">
        <v>39</v>
      </c>
      <c r="F13" s="4">
        <v>23000</v>
      </c>
      <c r="G13" s="6">
        <v>0.4</v>
      </c>
      <c r="H13" s="4">
        <f>セール商品一覧[[#This Row],[定価]]*(1-セール商品一覧[[#This Row],[割引率]])</f>
        <v>13800</v>
      </c>
    </row>
    <row r="14" spans="1:11" x14ac:dyDescent="0.4">
      <c r="A14" s="3" t="s">
        <v>19</v>
      </c>
      <c r="B14" s="3">
        <v>1</v>
      </c>
      <c r="C14" t="s">
        <v>20</v>
      </c>
      <c r="D14" s="3" t="s">
        <v>15</v>
      </c>
      <c r="E14" t="s">
        <v>21</v>
      </c>
      <c r="F14" s="4">
        <v>23000</v>
      </c>
      <c r="G14" s="6">
        <v>0.4</v>
      </c>
      <c r="H14" s="4">
        <f>セール商品一覧[[#This Row],[定価]]*(1-セール商品一覧[[#This Row],[割引率]])</f>
        <v>13800</v>
      </c>
    </row>
    <row r="15" spans="1:11" x14ac:dyDescent="0.4">
      <c r="A15" s="3" t="s">
        <v>19</v>
      </c>
      <c r="B15" s="3">
        <v>1</v>
      </c>
      <c r="C15" t="s">
        <v>20</v>
      </c>
      <c r="D15" s="3" t="s">
        <v>18</v>
      </c>
      <c r="E15" t="s">
        <v>17</v>
      </c>
      <c r="F15" s="4">
        <v>30000</v>
      </c>
      <c r="G15" s="6">
        <v>0.4</v>
      </c>
      <c r="H15" s="4">
        <f>セール商品一覧[[#This Row],[定価]]*(1-セール商品一覧[[#This Row],[割引率]])</f>
        <v>18000</v>
      </c>
    </row>
    <row r="16" spans="1:11" x14ac:dyDescent="0.4">
      <c r="A16" s="3" t="s">
        <v>19</v>
      </c>
      <c r="B16" s="3">
        <v>1</v>
      </c>
      <c r="C16" t="s">
        <v>20</v>
      </c>
      <c r="D16" s="3" t="s">
        <v>18</v>
      </c>
      <c r="E16" t="s">
        <v>22</v>
      </c>
      <c r="F16" s="4">
        <v>30000</v>
      </c>
      <c r="G16" s="6">
        <v>0.4</v>
      </c>
      <c r="H16" s="4">
        <f>セール商品一覧[[#This Row],[定価]]*(1-セール商品一覧[[#This Row],[割引率]])</f>
        <v>18000</v>
      </c>
    </row>
    <row r="17" spans="1:8" x14ac:dyDescent="0.4">
      <c r="A17" s="3" t="s">
        <v>23</v>
      </c>
      <c r="B17" s="3">
        <v>2</v>
      </c>
      <c r="C17" t="s">
        <v>24</v>
      </c>
      <c r="D17" s="3" t="s">
        <v>15</v>
      </c>
      <c r="E17" t="s">
        <v>16</v>
      </c>
      <c r="F17" s="4">
        <v>19000</v>
      </c>
      <c r="G17" s="6">
        <v>0.3</v>
      </c>
      <c r="H17" s="4">
        <f>セール商品一覧[[#This Row],[定価]]*(1-セール商品一覧[[#This Row],[割引率]])</f>
        <v>13300</v>
      </c>
    </row>
    <row r="18" spans="1:8" x14ac:dyDescent="0.4">
      <c r="A18" s="3" t="s">
        <v>23</v>
      </c>
      <c r="B18" s="3">
        <v>2</v>
      </c>
      <c r="C18" t="s">
        <v>24</v>
      </c>
      <c r="D18" s="3" t="s">
        <v>15</v>
      </c>
      <c r="E18" t="s">
        <v>39</v>
      </c>
      <c r="F18" s="4">
        <v>19000</v>
      </c>
      <c r="G18" s="6">
        <v>0.5</v>
      </c>
      <c r="H18" s="4">
        <f>セール商品一覧[[#This Row],[定価]]*(1-セール商品一覧[[#This Row],[割引率]])</f>
        <v>9500</v>
      </c>
    </row>
    <row r="19" spans="1:8" x14ac:dyDescent="0.4">
      <c r="A19" s="3" t="s">
        <v>23</v>
      </c>
      <c r="B19" s="3">
        <v>2</v>
      </c>
      <c r="C19" t="s">
        <v>24</v>
      </c>
      <c r="D19" s="3" t="s">
        <v>15</v>
      </c>
      <c r="E19" t="s">
        <v>21</v>
      </c>
      <c r="F19" s="4">
        <v>19000</v>
      </c>
      <c r="G19" s="6">
        <v>0.5</v>
      </c>
      <c r="H19" s="4">
        <f>セール商品一覧[[#This Row],[定価]]*(1-セール商品一覧[[#This Row],[割引率]])</f>
        <v>9500</v>
      </c>
    </row>
    <row r="20" spans="1:8" x14ac:dyDescent="0.4">
      <c r="A20" s="3" t="s">
        <v>23</v>
      </c>
      <c r="B20" s="3">
        <v>2</v>
      </c>
      <c r="C20" t="s">
        <v>24</v>
      </c>
      <c r="D20" s="3" t="s">
        <v>18</v>
      </c>
      <c r="E20" t="s">
        <v>25</v>
      </c>
      <c r="F20" s="4">
        <v>23000</v>
      </c>
      <c r="G20" s="6">
        <v>0.5</v>
      </c>
      <c r="H20" s="4">
        <f>セール商品一覧[[#This Row],[定価]]*(1-セール商品一覧[[#This Row],[割引率]])</f>
        <v>11500</v>
      </c>
    </row>
    <row r="21" spans="1:8" x14ac:dyDescent="0.4">
      <c r="A21" s="3" t="s">
        <v>26</v>
      </c>
      <c r="B21" s="3">
        <v>3</v>
      </c>
      <c r="C21" t="s">
        <v>27</v>
      </c>
      <c r="D21" s="3" t="s">
        <v>28</v>
      </c>
      <c r="E21" t="s">
        <v>29</v>
      </c>
      <c r="F21" s="4">
        <v>8900</v>
      </c>
      <c r="G21" s="6">
        <v>0.5</v>
      </c>
      <c r="H21" s="4">
        <f>セール商品一覧[[#This Row],[定価]]*(1-セール商品一覧[[#This Row],[割引率]])</f>
        <v>4450</v>
      </c>
    </row>
    <row r="22" spans="1:8" x14ac:dyDescent="0.4">
      <c r="A22" s="3" t="s">
        <v>26</v>
      </c>
      <c r="B22" s="3">
        <v>3</v>
      </c>
      <c r="C22" t="s">
        <v>27</v>
      </c>
      <c r="D22" s="3" t="s">
        <v>28</v>
      </c>
      <c r="E22" t="s">
        <v>30</v>
      </c>
      <c r="F22" s="4">
        <v>8900</v>
      </c>
      <c r="G22" s="6">
        <v>0.4</v>
      </c>
      <c r="H22" s="4">
        <f>セール商品一覧[[#This Row],[定価]]*(1-セール商品一覧[[#This Row],[割引率]])</f>
        <v>5340</v>
      </c>
    </row>
    <row r="23" spans="1:8" x14ac:dyDescent="0.4">
      <c r="A23" s="3" t="s">
        <v>31</v>
      </c>
      <c r="B23" s="3">
        <v>3</v>
      </c>
      <c r="C23" t="s">
        <v>32</v>
      </c>
      <c r="D23" s="3" t="s">
        <v>15</v>
      </c>
      <c r="E23" t="s">
        <v>39</v>
      </c>
      <c r="F23" s="4">
        <v>5500</v>
      </c>
      <c r="G23" s="6">
        <v>0.7</v>
      </c>
      <c r="H23" s="4">
        <f>セール商品一覧[[#This Row],[定価]]*(1-セール商品一覧[[#This Row],[割引率]])</f>
        <v>1650.0000000000002</v>
      </c>
    </row>
    <row r="24" spans="1:8" x14ac:dyDescent="0.4">
      <c r="A24" s="3" t="s">
        <v>31</v>
      </c>
      <c r="B24" s="3">
        <v>3</v>
      </c>
      <c r="C24" t="s">
        <v>32</v>
      </c>
      <c r="D24" s="3" t="s">
        <v>18</v>
      </c>
      <c r="E24" t="s">
        <v>30</v>
      </c>
      <c r="F24" s="4">
        <v>6500</v>
      </c>
      <c r="G24" s="6">
        <v>0.3</v>
      </c>
      <c r="H24" s="4">
        <f>セール商品一覧[[#This Row],[定価]]*(1-セール商品一覧[[#This Row],[割引率]])</f>
        <v>4550</v>
      </c>
    </row>
    <row r="25" spans="1:8" x14ac:dyDescent="0.4">
      <c r="A25" s="3" t="s">
        <v>33</v>
      </c>
      <c r="B25" s="3">
        <v>3</v>
      </c>
      <c r="C25" t="s">
        <v>34</v>
      </c>
      <c r="D25" s="3" t="s">
        <v>28</v>
      </c>
      <c r="E25" t="s">
        <v>16</v>
      </c>
      <c r="F25" s="4">
        <v>36000</v>
      </c>
      <c r="G25" s="6">
        <v>0.6</v>
      </c>
      <c r="H25" s="4">
        <f>セール商品一覧[[#This Row],[定価]]*(1-セール商品一覧[[#This Row],[割引率]])</f>
        <v>14400</v>
      </c>
    </row>
    <row r="26" spans="1:8" x14ac:dyDescent="0.4">
      <c r="A26" s="3" t="s">
        <v>35</v>
      </c>
      <c r="B26" s="3">
        <v>3</v>
      </c>
      <c r="C26" t="s">
        <v>36</v>
      </c>
      <c r="D26" s="3" t="s">
        <v>37</v>
      </c>
      <c r="E26" t="s">
        <v>38</v>
      </c>
      <c r="F26" s="5">
        <v>36000</v>
      </c>
      <c r="G26" s="6">
        <v>0.5</v>
      </c>
      <c r="H26" s="5">
        <f>セール商品一覧[[#This Row],[定価]]*(1-セール商品一覧[[#This Row],[割引率]])</f>
        <v>18000</v>
      </c>
    </row>
  </sheetData>
  <mergeCells count="1">
    <mergeCell ref="A1:H1"/>
  </mergeCells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79CC2-965A-4945-AF4E-D378AE796C8B}">
  <dimension ref="A1:K9"/>
  <sheetViews>
    <sheetView tabSelected="1" workbookViewId="0"/>
  </sheetViews>
  <sheetFormatPr defaultRowHeight="18.75" x14ac:dyDescent="0.4"/>
  <cols>
    <col min="1" max="1" width="29.625" bestFit="1" customWidth="1"/>
    <col min="7" max="7" width="29.625" bestFit="1" customWidth="1"/>
  </cols>
  <sheetData>
    <row r="1" spans="1:11" x14ac:dyDescent="0.4">
      <c r="A1" s="7" t="s">
        <v>45</v>
      </c>
      <c r="G1" s="7" t="s">
        <v>46</v>
      </c>
    </row>
    <row r="2" spans="1:11" x14ac:dyDescent="0.4">
      <c r="A2" s="8" t="s">
        <v>40</v>
      </c>
      <c r="B2" s="8" t="s">
        <v>41</v>
      </c>
      <c r="C2" s="8" t="s">
        <v>42</v>
      </c>
      <c r="D2" s="8" t="s">
        <v>43</v>
      </c>
      <c r="E2" s="8" t="s">
        <v>48</v>
      </c>
      <c r="G2" s="9" t="s">
        <v>40</v>
      </c>
      <c r="H2" s="9" t="s">
        <v>41</v>
      </c>
      <c r="I2" s="9" t="s">
        <v>42</v>
      </c>
      <c r="J2" s="9" t="s">
        <v>43</v>
      </c>
      <c r="K2" s="9" t="s">
        <v>48</v>
      </c>
    </row>
    <row r="3" spans="1:11" x14ac:dyDescent="0.4">
      <c r="A3" s="10" t="s">
        <v>44</v>
      </c>
      <c r="B3" s="11" t="s">
        <v>15</v>
      </c>
      <c r="C3" s="10" t="s">
        <v>16</v>
      </c>
      <c r="D3" s="12">
        <v>18000</v>
      </c>
      <c r="E3" s="12">
        <v>507</v>
      </c>
      <c r="G3" s="14" t="s">
        <v>44</v>
      </c>
      <c r="H3" s="15" t="s">
        <v>15</v>
      </c>
      <c r="I3" s="14" t="s">
        <v>17</v>
      </c>
      <c r="J3" s="12">
        <v>18000</v>
      </c>
      <c r="K3" s="12">
        <v>95</v>
      </c>
    </row>
    <row r="4" spans="1:11" x14ac:dyDescent="0.4">
      <c r="A4" s="10" t="s">
        <v>14</v>
      </c>
      <c r="B4" s="11" t="s">
        <v>18</v>
      </c>
      <c r="C4" s="10" t="s">
        <v>16</v>
      </c>
      <c r="D4" s="12">
        <v>25000</v>
      </c>
      <c r="E4" s="12">
        <v>624</v>
      </c>
      <c r="G4" s="14" t="s">
        <v>20</v>
      </c>
      <c r="H4" s="15" t="s">
        <v>15</v>
      </c>
      <c r="I4" s="14" t="s">
        <v>22</v>
      </c>
      <c r="J4" s="12">
        <v>23000</v>
      </c>
      <c r="K4" s="12">
        <v>87</v>
      </c>
    </row>
    <row r="5" spans="1:11" x14ac:dyDescent="0.4">
      <c r="A5" s="10" t="s">
        <v>20</v>
      </c>
      <c r="B5" s="11" t="s">
        <v>15</v>
      </c>
      <c r="C5" s="10" t="s">
        <v>16</v>
      </c>
      <c r="D5" s="12">
        <v>23000</v>
      </c>
      <c r="E5" s="12">
        <v>655</v>
      </c>
      <c r="G5" s="14" t="s">
        <v>24</v>
      </c>
      <c r="H5" s="15" t="s">
        <v>15</v>
      </c>
      <c r="I5" s="14" t="s">
        <v>16</v>
      </c>
      <c r="J5" s="12">
        <v>19000</v>
      </c>
      <c r="K5" s="12">
        <v>52</v>
      </c>
    </row>
    <row r="6" spans="1:11" x14ac:dyDescent="0.4">
      <c r="A6" s="10" t="s">
        <v>24</v>
      </c>
      <c r="B6" s="11" t="s">
        <v>15</v>
      </c>
      <c r="C6" s="10" t="s">
        <v>39</v>
      </c>
      <c r="D6" s="12">
        <v>19000</v>
      </c>
      <c r="E6" s="12">
        <v>739</v>
      </c>
      <c r="G6" s="14" t="s">
        <v>27</v>
      </c>
      <c r="H6" s="15" t="s">
        <v>28</v>
      </c>
      <c r="I6" s="14" t="s">
        <v>47</v>
      </c>
      <c r="J6" s="12">
        <v>8900</v>
      </c>
      <c r="K6" s="12">
        <v>65</v>
      </c>
    </row>
    <row r="7" spans="1:11" x14ac:dyDescent="0.4">
      <c r="A7" s="10" t="s">
        <v>24</v>
      </c>
      <c r="B7" s="11" t="s">
        <v>15</v>
      </c>
      <c r="C7" s="10" t="s">
        <v>22</v>
      </c>
      <c r="D7" s="12">
        <v>19000</v>
      </c>
      <c r="E7" s="12">
        <v>521</v>
      </c>
    </row>
    <row r="8" spans="1:11" x14ac:dyDescent="0.4">
      <c r="A8" s="10" t="s">
        <v>32</v>
      </c>
      <c r="B8" s="11" t="s">
        <v>15</v>
      </c>
      <c r="C8" s="10" t="s">
        <v>39</v>
      </c>
      <c r="D8" s="12">
        <v>5500</v>
      </c>
      <c r="E8" s="12">
        <v>254</v>
      </c>
    </row>
    <row r="9" spans="1:11" x14ac:dyDescent="0.4">
      <c r="A9" s="10" t="s">
        <v>34</v>
      </c>
      <c r="B9" s="11" t="s">
        <v>28</v>
      </c>
      <c r="C9" s="10" t="s">
        <v>16</v>
      </c>
      <c r="D9" s="12">
        <v>36000</v>
      </c>
      <c r="E9" s="12">
        <v>308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8A8DC-77B1-49F8-A5F4-01E501C8CB99}">
  <dimension ref="A1:F9"/>
  <sheetViews>
    <sheetView workbookViewId="0"/>
  </sheetViews>
  <sheetFormatPr defaultRowHeight="18.75" x14ac:dyDescent="0.4"/>
  <cols>
    <col min="2" max="2" width="29.625" bestFit="1" customWidth="1"/>
  </cols>
  <sheetData>
    <row r="1" spans="1:6" x14ac:dyDescent="0.4">
      <c r="A1" s="7" t="s">
        <v>49</v>
      </c>
    </row>
    <row r="2" spans="1:6" x14ac:dyDescent="0.4">
      <c r="A2" s="13"/>
      <c r="B2" s="8" t="s">
        <v>40</v>
      </c>
      <c r="C2" s="8" t="s">
        <v>41</v>
      </c>
      <c r="D2" s="8" t="s">
        <v>42</v>
      </c>
      <c r="E2" s="8" t="s">
        <v>43</v>
      </c>
      <c r="F2" s="8" t="s">
        <v>48</v>
      </c>
    </row>
    <row r="3" spans="1:6" x14ac:dyDescent="0.4">
      <c r="A3" s="13">
        <v>1</v>
      </c>
      <c r="B3" s="10"/>
      <c r="C3" s="11"/>
      <c r="D3" s="10"/>
      <c r="E3" s="10"/>
      <c r="F3" s="10"/>
    </row>
    <row r="4" spans="1:6" x14ac:dyDescent="0.4">
      <c r="A4" s="13">
        <v>2</v>
      </c>
      <c r="B4" s="10"/>
      <c r="C4" s="11"/>
      <c r="D4" s="10"/>
      <c r="E4" s="10"/>
      <c r="F4" s="10"/>
    </row>
    <row r="5" spans="1:6" x14ac:dyDescent="0.4">
      <c r="A5" s="13">
        <v>3</v>
      </c>
      <c r="B5" s="10"/>
      <c r="C5" s="11"/>
      <c r="D5" s="10"/>
      <c r="E5" s="10"/>
      <c r="F5" s="10"/>
    </row>
    <row r="6" spans="1:6" x14ac:dyDescent="0.4">
      <c r="A6" s="13">
        <v>4</v>
      </c>
      <c r="B6" s="10"/>
      <c r="C6" s="11"/>
      <c r="D6" s="10"/>
      <c r="E6" s="10"/>
      <c r="F6" s="10"/>
    </row>
    <row r="7" spans="1:6" x14ac:dyDescent="0.4">
      <c r="A7" s="13">
        <v>5</v>
      </c>
      <c r="B7" s="10"/>
      <c r="C7" s="11"/>
      <c r="D7" s="10"/>
      <c r="E7" s="10"/>
      <c r="F7" s="10"/>
    </row>
    <row r="8" spans="1:6" x14ac:dyDescent="0.4">
      <c r="A8" s="13">
        <v>6</v>
      </c>
      <c r="B8" s="10"/>
      <c r="C8" s="11"/>
      <c r="D8" s="10"/>
      <c r="E8" s="10"/>
      <c r="F8" s="10"/>
    </row>
    <row r="9" spans="1:6" x14ac:dyDescent="0.4">
      <c r="A9" s="13">
        <v>7</v>
      </c>
      <c r="B9" s="10"/>
      <c r="C9" s="11"/>
      <c r="D9" s="10"/>
      <c r="E9" s="10"/>
      <c r="F9" s="10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セール商品リスト</vt:lpstr>
      <vt:lpstr>在庫</vt:lpstr>
      <vt:lpstr>販売強化商品</vt:lpstr>
      <vt:lpstr>在庫多</vt:lpstr>
      <vt:lpstr>品薄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2019-09-25T03:09:18Z</dcterms:created>
  <dcterms:modified xsi:type="dcterms:W3CDTF">2023-07-21T01:20:50Z</dcterms:modified>
</cp:coreProperties>
</file>