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テスト0814\Test5_20230724\"/>
    </mc:Choice>
  </mc:AlternateContent>
  <xr:revisionPtr revIDLastSave="0" documentId="13_ncr:1_{1BFB5C85-C4FA-435B-890F-B3D9AAE1D99D}" xr6:coauthVersionLast="47" xr6:coauthVersionMax="47" xr10:uidLastSave="{00000000-0000-0000-0000-000000000000}"/>
  <bookViews>
    <workbookView xWindow="-120" yWindow="-120" windowWidth="20730" windowHeight="11040" xr2:uid="{D71482C7-E1C1-442E-A7D8-8F07FDFA5144}"/>
  </bookViews>
  <sheets>
    <sheet name="優勝記録" sheetId="3" r:id="rId1"/>
    <sheet name="優勝分析" sheetId="2" r:id="rId2"/>
  </sheets>
  <definedNames>
    <definedName name="Finish_Time">優勝記録!$F$5:$F$33</definedName>
    <definedName name="ヨット名">優勝記録!$C$5:$C$33</definedName>
    <definedName name="回">優勝記録!$A$5:$A$33</definedName>
    <definedName name="国名" localSheetId="0">優勝記録!$H$5:$H$33</definedName>
    <definedName name="国名">#REF!</definedName>
    <definedName name="所要時間">優勝記録!$G$5:$G$33</definedName>
    <definedName name="代表者名">優勝記録!$D$5:$D$33</definedName>
    <definedName name="代表者名_整形後">優勝記録!$E$5:$E$33</definedName>
    <definedName name="大会名">優勝記録!$B$5:$B$33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" l="1"/>
  <c r="G32" i="3"/>
  <c r="G31" i="3"/>
  <c r="G30" i="3"/>
  <c r="G29" i="3"/>
  <c r="H28" i="3"/>
  <c r="H27" i="3"/>
  <c r="H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H12" i="3"/>
  <c r="G11" i="3"/>
  <c r="G10" i="3"/>
  <c r="G9" i="3"/>
  <c r="G8" i="3"/>
  <c r="G7" i="3"/>
  <c r="G6" i="3"/>
  <c r="G5" i="3"/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E4" authorId="0" shapeId="0" xr:uid="{FF0615A6-2662-414E-87F1-727637C68BF7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英字の名と姓の先頭だけを大文字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3" authorId="0" shapeId="0" xr:uid="{9024AEB9-DA5F-4F82-820B-DF8DF96748CA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優勝回数の多い順、
テーブル解除</t>
        </r>
      </text>
    </comment>
  </commentList>
</comments>
</file>

<file path=xl/sharedStrings.xml><?xml version="1.0" encoding="utf-8"?>
<sst xmlns="http://schemas.openxmlformats.org/spreadsheetml/2006/main" count="110" uniqueCount="83">
  <si>
    <t>アメリカ</t>
  </si>
  <si>
    <t>SUZAN Brown</t>
    <phoneticPr fontId="3"/>
  </si>
  <si>
    <t>WINDY-Ⅱ</t>
  </si>
  <si>
    <t>日本</t>
  </si>
  <si>
    <t>石川 瀬奈</t>
  </si>
  <si>
    <t>南風</t>
    <rPh sb="0" eb="1">
      <t>ミナミ</t>
    </rPh>
    <phoneticPr fontId="3"/>
  </si>
  <si>
    <t>カナダ</t>
  </si>
  <si>
    <t>ANNA PAQUIN</t>
    <phoneticPr fontId="3"/>
  </si>
  <si>
    <t>Margaret</t>
  </si>
  <si>
    <t>中国</t>
    <rPh sb="0" eb="2">
      <t>チュウゴク</t>
    </rPh>
    <phoneticPr fontId="3"/>
  </si>
  <si>
    <t>王 小平</t>
    <rPh sb="0" eb="1">
      <t>オウ</t>
    </rPh>
    <phoneticPr fontId="3"/>
  </si>
  <si>
    <t>青島号</t>
    <rPh sb="0" eb="2">
      <t>アオシマ</t>
    </rPh>
    <rPh sb="2" eb="3">
      <t>ゴウ</t>
    </rPh>
    <phoneticPr fontId="3"/>
  </si>
  <si>
    <t>Paul Cole</t>
  </si>
  <si>
    <t>OCEAN BOY</t>
  </si>
  <si>
    <t>James Armstrong</t>
  </si>
  <si>
    <t>Dream 5</t>
    <phoneticPr fontId="3"/>
  </si>
  <si>
    <t>オーストラリア</t>
  </si>
  <si>
    <t>PAUL Horgan</t>
    <phoneticPr fontId="3"/>
  </si>
  <si>
    <t>Flipper</t>
    <phoneticPr fontId="3"/>
  </si>
  <si>
    <t>Jacinda Barrett</t>
  </si>
  <si>
    <t>Gulls</t>
  </si>
  <si>
    <t>星野 淳</t>
  </si>
  <si>
    <t>KAMOME</t>
  </si>
  <si>
    <t>Kristin Kreuk</t>
    <phoneticPr fontId="3"/>
  </si>
  <si>
    <t>ESPRIT</t>
  </si>
  <si>
    <t>Louise howard</t>
    <phoneticPr fontId="3"/>
  </si>
  <si>
    <t>LADY LAHAINA</t>
  </si>
  <si>
    <t>Paul Thomas</t>
  </si>
  <si>
    <t>PETITE</t>
  </si>
  <si>
    <t>Michael Wincott</t>
  </si>
  <si>
    <t>TWILIGHT</t>
  </si>
  <si>
    <t>WINDY</t>
  </si>
  <si>
    <t>イギリス</t>
  </si>
  <si>
    <t>JASON Brown</t>
    <phoneticPr fontId="3"/>
  </si>
  <si>
    <t>Mermaid</t>
  </si>
  <si>
    <t>Leonard Kelly</t>
  </si>
  <si>
    <t>Water Lady</t>
  </si>
  <si>
    <t>glenn gould</t>
    <phoneticPr fontId="3"/>
  </si>
  <si>
    <t>Ocean Heaven</t>
  </si>
  <si>
    <t>山野 孝之</t>
  </si>
  <si>
    <t>武蔵</t>
  </si>
  <si>
    <t>Adam Mabbut</t>
  </si>
  <si>
    <t>FREEDOM</t>
  </si>
  <si>
    <t>斉藤 玲奈</t>
  </si>
  <si>
    <t>HIRO</t>
  </si>
  <si>
    <t>JACK Smith</t>
    <phoneticPr fontId="3"/>
  </si>
  <si>
    <t>Dolphin</t>
  </si>
  <si>
    <t>Michael wincott</t>
    <phoneticPr fontId="3"/>
  </si>
  <si>
    <t>Burt DIAZ</t>
    <phoneticPr fontId="3"/>
  </si>
  <si>
    <t>Voyager</t>
  </si>
  <si>
    <t>Matt Emerson</t>
    <phoneticPr fontId="3"/>
  </si>
  <si>
    <t>God Eagle</t>
  </si>
  <si>
    <t>Russell Hodges</t>
    <phoneticPr fontId="3"/>
  </si>
  <si>
    <t>Siren</t>
  </si>
  <si>
    <t>Silvia Kreuk</t>
  </si>
  <si>
    <t>Wind Fairy</t>
  </si>
  <si>
    <t>高田 和広</t>
  </si>
  <si>
    <t>瑠璃丸</t>
  </si>
  <si>
    <t>TONY TORTH</t>
    <phoneticPr fontId="3"/>
  </si>
  <si>
    <t>BLUE STAR</t>
  </si>
  <si>
    <t>国名</t>
    <rPh sb="0" eb="1">
      <t>クニ</t>
    </rPh>
    <rPh sb="1" eb="2">
      <t>メイ</t>
    </rPh>
    <phoneticPr fontId="3"/>
  </si>
  <si>
    <t>所要時間</t>
  </si>
  <si>
    <t>Finish Time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</si>
  <si>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</si>
  <si>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代表者名</t>
  </si>
  <si>
    <t>ヨット名</t>
  </si>
  <si>
    <t>大会名</t>
    <rPh sb="0" eb="2">
      <t>タイカイ</t>
    </rPh>
    <rPh sb="2" eb="3">
      <t>メイ</t>
    </rPh>
    <phoneticPr fontId="3"/>
  </si>
  <si>
    <t>回</t>
  </si>
  <si>
    <t>Start Time</t>
  </si>
  <si>
    <t>ヨットレース世界大会の優勝記録</t>
    <rPh sb="6" eb="8">
      <t>セカイ</t>
    </rPh>
    <rPh sb="8" eb="10">
      <t>タイカイ</t>
    </rPh>
    <phoneticPr fontId="3"/>
  </si>
  <si>
    <t>国別優勝回数</t>
    <rPh sb="0" eb="2">
      <t>クニベツ</t>
    </rPh>
    <rPh sb="2" eb="4">
      <t>ユウショウ</t>
    </rPh>
    <rPh sb="4" eb="6">
      <t>カイスウ</t>
    </rPh>
    <phoneticPr fontId="3"/>
  </si>
  <si>
    <t>国名</t>
    <rPh sb="0" eb="1">
      <t>クニ</t>
    </rPh>
    <rPh sb="1" eb="2">
      <t>メイ</t>
    </rPh>
    <phoneticPr fontId="3"/>
  </si>
  <si>
    <t>優勝回数</t>
    <rPh sb="0" eb="2">
      <t>ユウショウ</t>
    </rPh>
    <rPh sb="2" eb="4">
      <t>カイスウ</t>
    </rPh>
    <phoneticPr fontId="3"/>
  </si>
  <si>
    <t>アメリカ</t>
    <phoneticPr fontId="3"/>
  </si>
  <si>
    <t>イギリス</t>
    <phoneticPr fontId="3"/>
  </si>
  <si>
    <t>オーストラリア</t>
    <phoneticPr fontId="3"/>
  </si>
  <si>
    <t>カナダ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</si>
  <si>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</si>
  <si>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</si>
  <si>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開催回数</t>
    <rPh sb="0" eb="2">
      <t>カイサイ</t>
    </rPh>
    <rPh sb="2" eb="4">
      <t>カイスウ</t>
    </rPh>
    <phoneticPr fontId="3"/>
  </si>
  <si>
    <t>最速時間</t>
    <rPh sb="0" eb="2">
      <t>サイソク</t>
    </rPh>
    <rPh sb="2" eb="4">
      <t>ジカン</t>
    </rPh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</si>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</sst>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8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1" fillId="0" borderId="1" xfId="1">
      <alignment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176" fontId="7" fillId="3" borderId="0" xfId="3" applyNumberFormat="1">
      <alignment vertical="center"/>
    </xf>
  </cellXfs>
  <cellStyles count="4">
    <cellStyle name="20% - アクセント 2" xfId="3" builtinId="34"/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FC83B5-864E-4165-BD4D-818C8F50C3EB}" name="テーブル1" displayName="テーブル1" ref="A3:B10" totalsRowCount="1">
  <autoFilter ref="A3:B9" xr:uid="{B41518DD-BC3C-4B77-A01F-206D93574527}"/>
  <tableColumns count="2">
    <tableColumn id="1" xr3:uid="{3C5538BD-F2A9-4B07-8418-A633DC7C1392}" name="国名" totalsRowLabel="開催回数"/>
    <tableColumn id="2" xr3:uid="{A25768F9-BD11-4B49-96F8-041DDC0BE4BE}" name="優勝回数" totalsRowFunction="sum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9308-0226-4839-A689-785BED9FFACA}">
  <sheetPr>
    <tabColor theme="4" tint="0.79998168889431442"/>
  </sheetPr>
  <dimension ref="A1:I33"/>
  <sheetViews>
    <sheetView tabSelected="1" workbookViewId="0"/>
  </sheetViews>
  <sheetFormatPr defaultRowHeight="18.75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9" ht="25.5" thickBot="1">
      <c r="A1" s="3" t="s">
        <v>69</v>
      </c>
      <c r="B1" s="3"/>
      <c r="C1" s="3"/>
      <c r="D1" s="3"/>
      <c r="E1" s="3"/>
      <c r="F1" s="3"/>
      <c r="G1" s="3"/>
      <c r="H1" s="3"/>
    </row>
    <row r="2" spans="1:9" ht="19.5" thickTop="1"/>
    <row r="3" spans="1:9">
      <c r="F3" t="s">
        <v>68</v>
      </c>
      <c r="G3" s="1">
        <v>0.375</v>
      </c>
    </row>
    <row r="4" spans="1:9">
      <c r="A4" s="2" t="s">
        <v>67</v>
      </c>
      <c r="B4" s="2" t="s">
        <v>66</v>
      </c>
      <c r="C4" s="2" t="s">
        <v>65</v>
      </c>
      <c r="D4" s="2" t="s">
        <v>64</v>
      </c>
      <c r="E4" s="2" t="s">
        <v>63</v>
      </c>
      <c r="F4" s="2" t="s">
        <v>62</v>
      </c>
      <c r="G4" s="2" t="s">
        <v>61</v>
      </c>
      <c r="H4" s="2" t="s">
        <v>60</v>
      </c>
    </row>
    <row r="5" spans="1:9">
      <c r="A5">
        <v>1</v>
      </c>
      <c r="B5" t="s">
        <v>81</v>
      </c>
      <c r="C5" t="s">
        <v>59</v>
      </c>
      <c r="D5" t="s">
        <v>58</v>
      </c>
      <c r="F5" s="1">
        <v>0.63180555555555562</v>
      </c>
      <c r="G5" s="1">
        <f>F5-$G$3</f>
        <v>0.25680555555555562</v>
      </c>
      <c r="H5" t="s">
        <v>16</v>
      </c>
    </row>
    <row r="6" spans="1:9">
      <c r="A6">
        <v>2</v>
      </c>
      <c r="B6" t="s">
        <v>82</v>
      </c>
      <c r="C6" t="s">
        <v>57</v>
      </c>
      <c r="D6" t="s">
        <v>56</v>
      </c>
      <c r="F6" s="1">
        <v>0.62432870370370364</v>
      </c>
      <c r="G6" s="1">
        <f t="shared" ref="G6:H33" si="0">F6-$G$3</f>
        <v>0.24932870370370364</v>
      </c>
      <c r="H6" t="s">
        <v>3</v>
      </c>
    </row>
    <row r="7" spans="1:9">
      <c r="A7">
        <v>3</v>
      </c>
      <c r="C7" t="s">
        <v>55</v>
      </c>
      <c r="D7" t="s">
        <v>54</v>
      </c>
      <c r="F7" s="1">
        <v>0.63972222222222219</v>
      </c>
      <c r="G7" s="1">
        <f t="shared" si="0"/>
        <v>0.26472222222222219</v>
      </c>
      <c r="H7" t="s">
        <v>6</v>
      </c>
    </row>
    <row r="8" spans="1:9">
      <c r="A8">
        <v>4</v>
      </c>
      <c r="C8" t="s">
        <v>34</v>
      </c>
      <c r="D8" t="s">
        <v>33</v>
      </c>
      <c r="F8" s="1">
        <v>0.63615740740740734</v>
      </c>
      <c r="G8" s="1">
        <f t="shared" si="0"/>
        <v>0.26115740740740734</v>
      </c>
      <c r="H8" t="s">
        <v>32</v>
      </c>
    </row>
    <row r="9" spans="1:9">
      <c r="A9">
        <v>5</v>
      </c>
      <c r="C9" t="s">
        <v>53</v>
      </c>
      <c r="D9" t="s">
        <v>52</v>
      </c>
      <c r="F9" s="1">
        <v>0.61093750000000002</v>
      </c>
      <c r="G9" s="1">
        <f t="shared" si="0"/>
        <v>0.23593750000000002</v>
      </c>
      <c r="H9" t="s">
        <v>32</v>
      </c>
    </row>
    <row r="10" spans="1:9">
      <c r="A10">
        <v>6</v>
      </c>
      <c r="C10" t="s">
        <v>51</v>
      </c>
      <c r="D10" t="s">
        <v>50</v>
      </c>
      <c r="F10" s="1">
        <v>0.64039351851851845</v>
      </c>
      <c r="G10" s="1">
        <f t="shared" si="0"/>
        <v>0.26539351851851845</v>
      </c>
      <c r="H10" t="s">
        <v>6</v>
      </c>
    </row>
    <row r="11" spans="1:9">
      <c r="A11">
        <v>7</v>
      </c>
      <c r="C11" t="s">
        <v>49</v>
      </c>
      <c r="D11" t="s">
        <v>48</v>
      </c>
      <c r="F11" s="1">
        <v>0.61762731481481481</v>
      </c>
      <c r="G11" s="1">
        <f t="shared" si="0"/>
        <v>0.24262731481481481</v>
      </c>
      <c r="H11" t="s">
        <v>16</v>
      </c>
    </row>
    <row r="12" spans="1:9">
      <c r="A12">
        <v>8</v>
      </c>
      <c r="C12" t="s">
        <v>30</v>
      </c>
      <c r="D12" t="s">
        <v>47</v>
      </c>
      <c r="G12" s="1">
        <v>0.60684027777777783</v>
      </c>
      <c r="H12" s="1">
        <f t="shared" si="0"/>
        <v>0.23184027777777783</v>
      </c>
      <c r="I12" t="s">
        <v>6</v>
      </c>
    </row>
    <row r="13" spans="1:9">
      <c r="A13">
        <v>9</v>
      </c>
      <c r="C13" t="s">
        <v>46</v>
      </c>
      <c r="D13" t="s">
        <v>45</v>
      </c>
      <c r="F13" s="1">
        <v>0.63046296296296289</v>
      </c>
      <c r="G13" s="1">
        <f t="shared" si="0"/>
        <v>0.25546296296296289</v>
      </c>
      <c r="H13" t="s">
        <v>16</v>
      </c>
    </row>
    <row r="14" spans="1:9">
      <c r="A14">
        <v>10</v>
      </c>
      <c r="C14" t="s">
        <v>44</v>
      </c>
      <c r="D14" t="s">
        <v>43</v>
      </c>
      <c r="F14" s="1">
        <v>0.61653935185185182</v>
      </c>
      <c r="G14" s="1">
        <f t="shared" si="0"/>
        <v>0.24153935185185182</v>
      </c>
      <c r="H14" t="s">
        <v>3</v>
      </c>
    </row>
    <row r="15" spans="1:9">
      <c r="A15">
        <v>11</v>
      </c>
      <c r="C15" t="s">
        <v>42</v>
      </c>
      <c r="D15" t="s">
        <v>41</v>
      </c>
      <c r="F15" s="1">
        <v>0.63162037037037033</v>
      </c>
      <c r="G15" s="1">
        <f t="shared" si="0"/>
        <v>0.25662037037037033</v>
      </c>
      <c r="H15" t="s">
        <v>32</v>
      </c>
    </row>
    <row r="16" spans="1:9">
      <c r="A16">
        <v>12</v>
      </c>
      <c r="C16" t="s">
        <v>40</v>
      </c>
      <c r="D16" t="s">
        <v>39</v>
      </c>
      <c r="F16" s="1">
        <v>0.63283564814814819</v>
      </c>
      <c r="G16" s="1">
        <f t="shared" si="0"/>
        <v>0.25783564814814819</v>
      </c>
      <c r="H16" t="s">
        <v>3</v>
      </c>
    </row>
    <row r="17" spans="1:9">
      <c r="A17">
        <v>13</v>
      </c>
      <c r="C17" t="s">
        <v>38</v>
      </c>
      <c r="D17" t="s">
        <v>37</v>
      </c>
      <c r="F17" s="1">
        <v>0.64081018518518518</v>
      </c>
      <c r="G17" s="1">
        <f t="shared" si="0"/>
        <v>0.26581018518518518</v>
      </c>
      <c r="H17" t="s">
        <v>6</v>
      </c>
    </row>
    <row r="18" spans="1:9">
      <c r="A18">
        <v>14</v>
      </c>
      <c r="C18" t="s">
        <v>36</v>
      </c>
      <c r="D18" t="s">
        <v>35</v>
      </c>
      <c r="F18" s="1">
        <v>0.63622685185185179</v>
      </c>
      <c r="G18" s="1">
        <f t="shared" si="0"/>
        <v>0.26122685185185179</v>
      </c>
      <c r="H18" t="s">
        <v>16</v>
      </c>
    </row>
    <row r="19" spans="1:9">
      <c r="A19">
        <v>15</v>
      </c>
      <c r="C19" t="s">
        <v>34</v>
      </c>
      <c r="D19" t="s">
        <v>33</v>
      </c>
      <c r="F19" s="1">
        <v>0.63354166666666667</v>
      </c>
      <c r="G19" s="1">
        <f t="shared" si="0"/>
        <v>0.25854166666666667</v>
      </c>
      <c r="H19" t="s">
        <v>32</v>
      </c>
    </row>
    <row r="20" spans="1:9">
      <c r="A20">
        <v>16</v>
      </c>
      <c r="C20" t="s">
        <v>31</v>
      </c>
      <c r="D20" t="s">
        <v>1</v>
      </c>
      <c r="F20" s="1">
        <v>0.62061342592592594</v>
      </c>
      <c r="G20" s="1">
        <f t="shared" si="0"/>
        <v>0.24561342592592594</v>
      </c>
      <c r="H20" t="s">
        <v>0</v>
      </c>
    </row>
    <row r="21" spans="1:9">
      <c r="A21">
        <v>17</v>
      </c>
      <c r="C21" t="s">
        <v>30</v>
      </c>
      <c r="D21" t="s">
        <v>29</v>
      </c>
      <c r="F21" s="1">
        <v>0.65907407407407403</v>
      </c>
      <c r="G21" s="1">
        <f t="shared" si="0"/>
        <v>0.28407407407407403</v>
      </c>
      <c r="H21" t="s">
        <v>6</v>
      </c>
    </row>
    <row r="22" spans="1:9">
      <c r="A22">
        <v>18</v>
      </c>
      <c r="C22" t="s">
        <v>28</v>
      </c>
      <c r="D22" t="s">
        <v>27</v>
      </c>
      <c r="F22" s="1">
        <v>0.63368055555555558</v>
      </c>
      <c r="G22" s="1">
        <f t="shared" si="0"/>
        <v>0.25868055555555558</v>
      </c>
      <c r="H22" t="s">
        <v>6</v>
      </c>
    </row>
    <row r="23" spans="1:9">
      <c r="A23">
        <v>19</v>
      </c>
      <c r="C23" t="s">
        <v>26</v>
      </c>
      <c r="D23" t="s">
        <v>25</v>
      </c>
      <c r="F23" s="1">
        <v>0.60378472222222224</v>
      </c>
      <c r="G23" s="1">
        <f t="shared" si="0"/>
        <v>0.22878472222222224</v>
      </c>
      <c r="H23" t="s">
        <v>0</v>
      </c>
    </row>
    <row r="24" spans="1:9">
      <c r="A24">
        <v>20</v>
      </c>
      <c r="C24" t="s">
        <v>24</v>
      </c>
      <c r="D24" t="s">
        <v>23</v>
      </c>
      <c r="F24" s="1">
        <v>0.64039351851851845</v>
      </c>
      <c r="G24" s="1">
        <f t="shared" si="0"/>
        <v>0.26539351851851845</v>
      </c>
      <c r="H24" t="s">
        <v>6</v>
      </c>
    </row>
    <row r="25" spans="1:9">
      <c r="A25">
        <v>21</v>
      </c>
      <c r="C25" t="s">
        <v>22</v>
      </c>
      <c r="D25" t="s">
        <v>21</v>
      </c>
      <c r="F25" s="1">
        <v>0.60584490740740737</v>
      </c>
      <c r="G25" s="1">
        <f t="shared" si="0"/>
        <v>0.23084490740740737</v>
      </c>
      <c r="H25" t="s">
        <v>3</v>
      </c>
    </row>
    <row r="26" spans="1:9">
      <c r="A26">
        <v>22</v>
      </c>
      <c r="C26" t="s">
        <v>20</v>
      </c>
      <c r="D26" t="s">
        <v>19</v>
      </c>
      <c r="G26" s="1">
        <v>0.64174768518518521</v>
      </c>
      <c r="H26" s="1">
        <f t="shared" si="0"/>
        <v>0.26674768518518521</v>
      </c>
      <c r="I26" t="s">
        <v>16</v>
      </c>
    </row>
    <row r="27" spans="1:9">
      <c r="A27">
        <v>23</v>
      </c>
      <c r="C27" t="s">
        <v>18</v>
      </c>
      <c r="D27" t="s">
        <v>17</v>
      </c>
      <c r="G27" s="1">
        <v>0.64045138888888886</v>
      </c>
      <c r="H27" s="1">
        <f t="shared" si="0"/>
        <v>0.26545138888888886</v>
      </c>
      <c r="I27" t="s">
        <v>16</v>
      </c>
    </row>
    <row r="28" spans="1:9">
      <c r="A28">
        <v>24</v>
      </c>
      <c r="C28" t="s">
        <v>15</v>
      </c>
      <c r="D28" t="s">
        <v>14</v>
      </c>
      <c r="G28" s="1">
        <v>0.61388888888888882</v>
      </c>
      <c r="H28" s="1">
        <f t="shared" si="0"/>
        <v>0.23888888888888882</v>
      </c>
      <c r="I28" t="s">
        <v>0</v>
      </c>
    </row>
    <row r="29" spans="1:9">
      <c r="A29">
        <v>25</v>
      </c>
      <c r="C29" t="s">
        <v>13</v>
      </c>
      <c r="D29" t="s">
        <v>12</v>
      </c>
      <c r="F29" s="1">
        <v>0.64761574074074069</v>
      </c>
      <c r="G29" s="1">
        <f t="shared" si="0"/>
        <v>0.27261574074074069</v>
      </c>
      <c r="H29" t="s">
        <v>6</v>
      </c>
    </row>
    <row r="30" spans="1:9">
      <c r="A30">
        <v>26</v>
      </c>
      <c r="C30" t="s">
        <v>11</v>
      </c>
      <c r="D30" t="s">
        <v>10</v>
      </c>
      <c r="F30" s="1">
        <v>0.62942129629629628</v>
      </c>
      <c r="G30" s="1">
        <f t="shared" si="0"/>
        <v>0.25442129629629628</v>
      </c>
      <c r="H30" t="s">
        <v>9</v>
      </c>
    </row>
    <row r="31" spans="1:9">
      <c r="A31">
        <v>27</v>
      </c>
      <c r="C31" t="s">
        <v>8</v>
      </c>
      <c r="D31" t="s">
        <v>7</v>
      </c>
      <c r="F31" s="1">
        <v>0.61751157407407409</v>
      </c>
      <c r="G31" s="1">
        <f t="shared" si="0"/>
        <v>0.24251157407407409</v>
      </c>
      <c r="H31" t="s">
        <v>6</v>
      </c>
    </row>
    <row r="32" spans="1:9">
      <c r="A32">
        <v>28</v>
      </c>
      <c r="C32" t="s">
        <v>5</v>
      </c>
      <c r="D32" t="s">
        <v>4</v>
      </c>
      <c r="F32" s="1">
        <v>0.62724537037037031</v>
      </c>
      <c r="G32" s="1">
        <f t="shared" si="0"/>
        <v>0.25224537037037031</v>
      </c>
      <c r="H32" t="s">
        <v>3</v>
      </c>
    </row>
    <row r="33" spans="1:8">
      <c r="A33">
        <v>29</v>
      </c>
      <c r="C33" t="s">
        <v>2</v>
      </c>
      <c r="D33" t="s">
        <v>1</v>
      </c>
      <c r="F33" s="1">
        <v>0.63386574074074076</v>
      </c>
      <c r="G33" s="1">
        <f t="shared" si="0"/>
        <v>0.25886574074074076</v>
      </c>
      <c r="H33" t="s">
        <v>0</v>
      </c>
    </row>
  </sheetData>
  <phoneticPr fontId="3"/>
  <printOptions gridLines="1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5CB4-B869-4973-ABD4-A148A1A237F3}">
  <sheetPr>
    <tabColor theme="5" tint="0.79998168889431442"/>
  </sheetPr>
  <dimension ref="A1:E10"/>
  <sheetViews>
    <sheetView workbookViewId="0"/>
  </sheetViews>
  <sheetFormatPr defaultRowHeight="18.75"/>
  <cols>
    <col min="1" max="1" width="15.125" bestFit="1" customWidth="1"/>
  </cols>
  <sheetData>
    <row r="1" spans="1:5" ht="25.5" thickBot="1">
      <c r="A1" s="4" t="s">
        <v>70</v>
      </c>
      <c r="B1" s="5"/>
      <c r="D1" s="4" t="s">
        <v>80</v>
      </c>
      <c r="E1" s="5"/>
    </row>
    <row r="2" spans="1:5" ht="19.5" thickTop="1"/>
    <row r="3" spans="1:5">
      <c r="A3" t="s">
        <v>71</v>
      </c>
      <c r="B3" t="s">
        <v>72</v>
      </c>
      <c r="D3" s="6"/>
    </row>
    <row r="4" spans="1:5">
      <c r="A4" t="s">
        <v>73</v>
      </c>
      <c r="B4">
        <v>4</v>
      </c>
    </row>
    <row r="5" spans="1:5">
      <c r="A5" t="s">
        <v>74</v>
      </c>
      <c r="B5">
        <v>4</v>
      </c>
    </row>
    <row r="6" spans="1:5">
      <c r="A6" t="s">
        <v>75</v>
      </c>
      <c r="B6">
        <v>6</v>
      </c>
    </row>
    <row r="7" spans="1:5">
      <c r="A7" t="s">
        <v>76</v>
      </c>
      <c r="B7">
        <v>9</v>
      </c>
    </row>
    <row r="8" spans="1:5">
      <c r="A8" t="s">
        <v>77</v>
      </c>
      <c r="B8">
        <v>1</v>
      </c>
    </row>
    <row r="9" spans="1:5">
      <c r="A9" t="s">
        <v>78</v>
      </c>
      <c r="B9">
        <v>5</v>
      </c>
    </row>
    <row r="10" spans="1:5">
      <c r="A10" t="s">
        <v>79</v>
      </c>
      <c r="B10">
        <f>SUBTOTAL(109,テーブル1[優勝回数])</f>
        <v>29</v>
      </c>
    </row>
  </sheetData>
  <phoneticPr fontId="3"/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優勝記録</vt:lpstr>
      <vt:lpstr>優勝分析</vt:lpstr>
      <vt:lpstr>Finish_Time</vt:lpstr>
      <vt:lpstr>ヨット名</vt:lpstr>
      <vt:lpstr>回</vt:lpstr>
      <vt:lpstr>優勝記録!国名</vt:lpstr>
      <vt:lpstr>所要時間</vt:lpstr>
      <vt:lpstr>代表者名</vt:lpstr>
      <vt:lpstr>代表者名_整形後</vt:lpstr>
      <vt:lpstr>大会名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ヨットレース優勝記録</dc:title>
  <dc:subject>2006年-2020年</dc:subject>
  <dc:creator>事務局 吉沢 絵里</dc:creator>
  <cp:lastModifiedBy>01 User</cp:lastModifiedBy>
  <dcterms:created xsi:type="dcterms:W3CDTF">2019-12-16T08:46:43Z</dcterms:created>
  <dcterms:modified xsi:type="dcterms:W3CDTF">2023-08-15T02:03:10Z</dcterms:modified>
</cp:coreProperties>
</file>