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0\"/>
    </mc:Choice>
  </mc:AlternateContent>
  <xr:revisionPtr revIDLastSave="0" documentId="8_{0DF1DC1A-EDFA-484E-A971-10E2EC24EF59}" xr6:coauthVersionLast="47" xr6:coauthVersionMax="47" xr10:uidLastSave="{00000000-0000-0000-0000-000000000000}"/>
  <bookViews>
    <workbookView xWindow="-120" yWindow="-120" windowWidth="19440" windowHeight="10320" xr2:uid="{3D1BB85E-3218-4D58-B2FA-E0747C338A8E}"/>
  </bookViews>
  <sheets>
    <sheet name="緑町注文数" sheetId="1" r:id="rId1"/>
    <sheet name="緑町注文数分析" sheetId="2" r:id="rId2"/>
    <sheet name="中央町注文数" sheetId="4" r:id="rId3"/>
  </sheets>
  <definedNames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01</author>
  </authors>
  <commentList>
    <comment ref="A18" authorId="0" shapeId="0" xr:uid="{1482560E-1C49-4712-A89E-C7AAFAB961A8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3月休会、4月以降要確認</t>
        </r>
      </text>
    </comment>
  </commentList>
</comments>
</file>

<file path=xl/sharedStrings.xml><?xml version="1.0" encoding="utf-8"?>
<sst xmlns="http://schemas.openxmlformats.org/spreadsheetml/2006/main" count="37" uniqueCount="33">
  <si>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</si>
  <si>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</si>
  <si>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</si>
  <si>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</si>
  <si>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</si>
  <si>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</si>
  <si>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</si>
  <si>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</si>
  <si>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</si>
  <si>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</si>
  <si>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</si>
  <si>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</si>
  <si>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</si>
  <si>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</si>
  <si>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</si>
  <si>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</si>
  <si>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</si>
  <si>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</si>
  <si>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</si>
  <si>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</si>
  <si>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</si>
  <si>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</si>
  <si>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</si>
  <si>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</si>
  <si>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</si>
  <si>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</si>
  <si>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</si>
  <si>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</si>
  <si>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</si>
  <si>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</si>
  <si>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</si>
  <si>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</si>
  <si>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</t>
    <rPh sb="0" eb="1">
      <t>ミドリ</t>
    </rPh>
    <rPh sb="1" eb="2">
      <t>マチ</t>
    </rPh>
    <rPh sb="2" eb="5">
      <t>チュウモンスウ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</si>
</sst>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緑町注文数分析!$H$3:$H$7</c:f>
              <c:strCache>
                <c:ptCount val="5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  <c:pt idx="4">
                  <c:v>50未満</c:v>
                </c:pt>
              </c:strCache>
            </c:strRef>
          </c:cat>
          <c:val>
            <c:numRef>
              <c:f>緑町注文数分析!$I$3:$I$7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>
      <calculatedColumnFormula>COUNTBLANK(緑町注文数[[#This Row],[3月3日]:[3月31日]])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tabSelected="1" workbookViewId="0">
      <selection sqref="A1:G1"/>
    </sheetView>
  </sheetViews>
  <sheetFormatPr defaultRowHeight="18.75"/>
  <cols>
    <col min="1" max="1" width="11" customWidth="1"/>
    <col min="2" max="2" width="9.75" bestFit="1" customWidth="1"/>
    <col min="3" max="6" width="10.875" bestFit="1" customWidth="1"/>
  </cols>
  <sheetData>
    <row r="1" spans="1:7" ht="25.5">
      <c r="A1" s="7" t="s">
        <v>0</v>
      </c>
      <c r="B1" s="7"/>
      <c r="C1" s="7"/>
      <c r="D1" s="7"/>
      <c r="E1" s="7"/>
      <c r="F1" s="7"/>
      <c r="G1" s="7"/>
    </row>
    <row r="2" spans="1:7">
      <c r="A2" t="s">
        <v>2</v>
      </c>
      <c r="C2" s="2"/>
      <c r="E2" t="s">
        <v>3</v>
      </c>
    </row>
    <row r="3" spans="1:7">
      <c r="A3" t="s">
        <v>5</v>
      </c>
      <c r="B3" s="2">
        <f>COUNT(緑町注文数[会員番号])</f>
        <v>32</v>
      </c>
    </row>
    <row r="4" spans="1:7">
      <c r="A4" s="3"/>
      <c r="B4" t="s">
        <v>7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>
      <c r="A18">
        <v>213114</v>
      </c>
      <c r="G18">
        <f>SUM(緑町注文数[[#This Row],[3月3日]:[3月31日]])</f>
        <v>0</v>
      </c>
      <c r="H18" t="s">
        <v>17</v>
      </c>
    </row>
    <row r="19" spans="1:8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zoomScaleNormal="100" workbookViewId="0">
      <selection sqref="A1:F1"/>
    </sheetView>
  </sheetViews>
  <sheetFormatPr defaultRowHeight="18.75"/>
  <cols>
    <col min="1" max="5" width="11" customWidth="1"/>
    <col min="6" max="6" width="14.625" customWidth="1"/>
    <col min="8" max="8" width="15.5" bestFit="1" customWidth="1"/>
  </cols>
  <sheetData>
    <row r="1" spans="1:9" ht="25.5">
      <c r="A1" s="7" t="s">
        <v>18</v>
      </c>
      <c r="B1" s="7"/>
      <c r="C1" s="7"/>
      <c r="D1" s="7"/>
      <c r="E1" s="7"/>
      <c r="F1" s="7"/>
    </row>
    <row r="2" spans="1:9">
      <c r="A2" t="s">
        <v>32</v>
      </c>
      <c r="E2" t="s">
        <v>19</v>
      </c>
      <c r="F2" t="s">
        <v>20</v>
      </c>
      <c r="H2" s="6" t="s">
        <v>31</v>
      </c>
      <c r="I2" s="6" t="s">
        <v>30</v>
      </c>
    </row>
    <row r="3" spans="1:9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>
      <c r="H4" s="1" t="s">
        <v>4</v>
      </c>
      <c r="I4" s="1">
        <v>5</v>
      </c>
    </row>
    <row r="5" spans="1:9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 s="1" t="s">
        <v>6</v>
      </c>
      <c r="I5" s="1">
        <v>11</v>
      </c>
    </row>
    <row r="6" spans="1:9">
      <c r="A6">
        <v>203101</v>
      </c>
      <c r="B6">
        <v>115</v>
      </c>
      <c r="C6" s="5">
        <v>23</v>
      </c>
      <c r="D6" s="5">
        <v>37</v>
      </c>
      <c r="E6" s="5">
        <v>3</v>
      </c>
      <c r="F6">
        <f>COUNTBLANK(緑町注文数[[#This Row],[3月3日]:[3月31日]])</f>
        <v>0</v>
      </c>
      <c r="H6" s="1" t="s">
        <v>8</v>
      </c>
      <c r="I6" s="1">
        <v>4</v>
      </c>
    </row>
    <row r="7" spans="1:9">
      <c r="A7">
        <v>203102</v>
      </c>
      <c r="B7">
        <v>107</v>
      </c>
      <c r="C7" s="5">
        <v>21.4</v>
      </c>
      <c r="D7" s="5">
        <v>26</v>
      </c>
      <c r="E7" s="5">
        <v>15</v>
      </c>
      <c r="F7">
        <f>COUNTBLANK(緑町注文数[[#This Row],[3月3日]:[3月31日]])</f>
        <v>0</v>
      </c>
      <c r="H7" s="1" t="s">
        <v>16</v>
      </c>
      <c r="I7" s="1">
        <v>7</v>
      </c>
    </row>
    <row r="8" spans="1:9">
      <c r="A8">
        <v>203103</v>
      </c>
      <c r="B8">
        <v>181</v>
      </c>
      <c r="C8" s="5">
        <v>36.200000000000003</v>
      </c>
      <c r="D8" s="5">
        <v>55</v>
      </c>
      <c r="E8" s="5">
        <v>4</v>
      </c>
      <c r="F8">
        <f>COUNTBLANK(緑町注文数[[#This Row],[3月3日]:[3月31日]])</f>
        <v>0</v>
      </c>
    </row>
    <row r="9" spans="1:9">
      <c r="A9">
        <v>203104</v>
      </c>
      <c r="B9">
        <v>26</v>
      </c>
      <c r="C9" s="5">
        <v>8.6666666666666661</v>
      </c>
      <c r="D9" s="5">
        <v>12</v>
      </c>
      <c r="E9" s="5">
        <v>7</v>
      </c>
      <c r="F9">
        <f>COUNTBLANK(緑町注文数[[#This Row],[3月3日]:[3月31日]])</f>
        <v>2</v>
      </c>
    </row>
    <row r="10" spans="1:9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  <c r="F10">
        <f>COUNTBLANK(緑町注文数[[#This Row],[3月3日]:[3月31日]])</f>
        <v>0</v>
      </c>
    </row>
    <row r="11" spans="1:9">
      <c r="A11">
        <v>203107</v>
      </c>
      <c r="B11">
        <v>139</v>
      </c>
      <c r="C11" s="5">
        <v>27.8</v>
      </c>
      <c r="D11" s="5">
        <v>41</v>
      </c>
      <c r="E11" s="5">
        <v>3</v>
      </c>
      <c r="F11">
        <f>COUNTBLANK(緑町注文数[[#This Row],[3月3日]:[3月31日]])</f>
        <v>0</v>
      </c>
    </row>
    <row r="12" spans="1:9">
      <c r="A12">
        <v>203108</v>
      </c>
      <c r="B12">
        <v>24</v>
      </c>
      <c r="C12" s="5">
        <v>8</v>
      </c>
      <c r="D12" s="5">
        <v>15</v>
      </c>
      <c r="E12" s="5">
        <v>1</v>
      </c>
      <c r="F12">
        <f>COUNTBLANK(緑町注文数[[#This Row],[3月3日]:[3月31日]])</f>
        <v>2</v>
      </c>
    </row>
    <row r="13" spans="1:9">
      <c r="A13">
        <v>203109</v>
      </c>
      <c r="B13">
        <v>254</v>
      </c>
      <c r="C13" s="5">
        <v>50.8</v>
      </c>
      <c r="D13" s="5">
        <v>64</v>
      </c>
      <c r="E13" s="5">
        <v>36</v>
      </c>
      <c r="F13">
        <f>COUNTBLANK(緑町注文数[[#This Row],[3月3日]:[3月31日]])</f>
        <v>0</v>
      </c>
    </row>
    <row r="14" spans="1:9">
      <c r="A14">
        <v>203110</v>
      </c>
      <c r="B14">
        <v>32</v>
      </c>
      <c r="C14" s="5">
        <v>10.666666666666666</v>
      </c>
      <c r="D14" s="5">
        <v>15</v>
      </c>
      <c r="E14" s="5">
        <v>5</v>
      </c>
      <c r="F14">
        <f>COUNTBLANK(緑町注文数[[#This Row],[3月3日]:[3月31日]])</f>
        <v>2</v>
      </c>
    </row>
    <row r="15" spans="1:9">
      <c r="A15">
        <v>213111</v>
      </c>
      <c r="B15">
        <v>149</v>
      </c>
      <c r="C15" s="5">
        <v>29.8</v>
      </c>
      <c r="D15" s="5">
        <v>42</v>
      </c>
      <c r="E15" s="5">
        <v>4</v>
      </c>
      <c r="F15">
        <f>COUNTBLANK(緑町注文数[[#This Row],[3月3日]:[3月31日]])</f>
        <v>0</v>
      </c>
    </row>
    <row r="16" spans="1:9">
      <c r="A16">
        <v>213112</v>
      </c>
      <c r="B16">
        <v>51</v>
      </c>
      <c r="C16" s="5">
        <v>12.75</v>
      </c>
      <c r="D16" s="5">
        <v>16</v>
      </c>
      <c r="E16" s="5">
        <v>9</v>
      </c>
      <c r="F16">
        <f>COUNTBLANK(緑町注文数[[#This Row],[3月3日]:[3月31日]])</f>
        <v>1</v>
      </c>
    </row>
    <row r="17" spans="1:6">
      <c r="A17">
        <v>213113</v>
      </c>
      <c r="B17">
        <v>206</v>
      </c>
      <c r="C17" s="5">
        <v>51.5</v>
      </c>
      <c r="D17" s="5">
        <v>67</v>
      </c>
      <c r="E17" s="5">
        <v>39</v>
      </c>
      <c r="F17">
        <f>COUNTBLANK(緑町注文数[[#This Row],[3月3日]:[3月31日]])</f>
        <v>1</v>
      </c>
    </row>
    <row r="18" spans="1:6">
      <c r="A18">
        <v>213114</v>
      </c>
      <c r="B18">
        <v>0</v>
      </c>
      <c r="C18" s="5" t="e">
        <v>#DIV/0!</v>
      </c>
      <c r="D18" s="5">
        <v>0</v>
      </c>
      <c r="E18" s="5">
        <v>0</v>
      </c>
      <c r="F18">
        <f>COUNTBLANK(緑町注文数[[#This Row],[3月3日]:[3月31日]])</f>
        <v>5</v>
      </c>
    </row>
    <row r="19" spans="1:6">
      <c r="A19">
        <v>213115</v>
      </c>
      <c r="B19">
        <v>133</v>
      </c>
      <c r="C19" s="5">
        <v>26.6</v>
      </c>
      <c r="D19" s="5">
        <v>39</v>
      </c>
      <c r="E19" s="5">
        <v>4</v>
      </c>
      <c r="F19">
        <f>COUNTBLANK(緑町注文数[[#This Row],[3月3日]:[3月31日]])</f>
        <v>0</v>
      </c>
    </row>
    <row r="20" spans="1:6">
      <c r="A20">
        <v>213116</v>
      </c>
      <c r="B20">
        <v>32</v>
      </c>
      <c r="C20" s="5">
        <v>6.4</v>
      </c>
      <c r="D20" s="5">
        <v>15</v>
      </c>
      <c r="E20" s="5">
        <v>1</v>
      </c>
      <c r="F20">
        <f>COUNTBLANK(緑町注文数[[#This Row],[3月3日]:[3月31日]])</f>
        <v>0</v>
      </c>
    </row>
    <row r="21" spans="1:6">
      <c r="A21">
        <v>213117</v>
      </c>
      <c r="B21">
        <v>112</v>
      </c>
      <c r="C21" s="5">
        <v>22.4</v>
      </c>
      <c r="D21" s="5">
        <v>33</v>
      </c>
      <c r="E21" s="5">
        <v>3</v>
      </c>
      <c r="F21">
        <f>COUNTBLANK(緑町注文数[[#This Row],[3月3日]:[3月31日]])</f>
        <v>0</v>
      </c>
    </row>
    <row r="22" spans="1:6">
      <c r="A22">
        <v>213118</v>
      </c>
      <c r="B22">
        <v>216</v>
      </c>
      <c r="C22" s="5">
        <v>43.2</v>
      </c>
      <c r="D22" s="5">
        <v>51</v>
      </c>
      <c r="E22" s="5">
        <v>38</v>
      </c>
      <c r="F22">
        <f>COUNTBLANK(緑町注文数[[#This Row],[3月3日]:[3月31日]])</f>
        <v>0</v>
      </c>
    </row>
    <row r="23" spans="1:6">
      <c r="A23">
        <v>213119</v>
      </c>
      <c r="B23">
        <v>117</v>
      </c>
      <c r="C23" s="5">
        <v>39</v>
      </c>
      <c r="D23" s="5">
        <v>64</v>
      </c>
      <c r="E23" s="5">
        <v>5</v>
      </c>
      <c r="F23">
        <f>COUNTBLANK(緑町注文数[[#This Row],[3月3日]:[3月31日]])</f>
        <v>2</v>
      </c>
    </row>
    <row r="24" spans="1:6">
      <c r="A24">
        <v>213121</v>
      </c>
      <c r="B24">
        <v>49</v>
      </c>
      <c r="C24" s="5">
        <v>12.25</v>
      </c>
      <c r="D24" s="5">
        <v>14</v>
      </c>
      <c r="E24" s="5">
        <v>9</v>
      </c>
      <c r="F24">
        <f>COUNTBLANK(緑町注文数[[#This Row],[3月3日]:[3月31日]])</f>
        <v>1</v>
      </c>
    </row>
    <row r="25" spans="1:6">
      <c r="A25">
        <v>223122</v>
      </c>
      <c r="B25">
        <v>108</v>
      </c>
      <c r="C25" s="5">
        <v>27</v>
      </c>
      <c r="D25" s="5">
        <v>37</v>
      </c>
      <c r="E25" s="5">
        <v>4</v>
      </c>
      <c r="F25">
        <f>COUNTBLANK(緑町注文数[[#This Row],[3月3日]:[3月31日]])</f>
        <v>1</v>
      </c>
    </row>
    <row r="26" spans="1:6">
      <c r="A26">
        <v>223123</v>
      </c>
      <c r="B26">
        <v>331</v>
      </c>
      <c r="C26" s="5">
        <v>66.2</v>
      </c>
      <c r="D26" s="5">
        <v>83</v>
      </c>
      <c r="E26" s="5">
        <v>52</v>
      </c>
      <c r="F26">
        <f>COUNTBLANK(緑町注文数[[#This Row],[3月3日]:[3月31日]])</f>
        <v>0</v>
      </c>
    </row>
    <row r="27" spans="1:6">
      <c r="A27">
        <v>223124</v>
      </c>
      <c r="B27">
        <v>168</v>
      </c>
      <c r="C27" s="5">
        <v>42</v>
      </c>
      <c r="D27" s="5">
        <v>45</v>
      </c>
      <c r="E27" s="5">
        <v>38</v>
      </c>
      <c r="F27">
        <f>COUNTBLANK(緑町注文数[[#This Row],[3月3日]:[3月31日]])</f>
        <v>1</v>
      </c>
    </row>
    <row r="28" spans="1:6">
      <c r="A28">
        <v>223125</v>
      </c>
      <c r="B28">
        <v>120</v>
      </c>
      <c r="C28" s="5">
        <v>60</v>
      </c>
      <c r="D28" s="5">
        <v>67</v>
      </c>
      <c r="E28" s="5">
        <v>53</v>
      </c>
      <c r="F28">
        <f>COUNTBLANK(緑町注文数[[#This Row],[3月3日]:[3月31日]])</f>
        <v>3</v>
      </c>
    </row>
    <row r="29" spans="1:6">
      <c r="A29">
        <v>223126</v>
      </c>
      <c r="B29">
        <v>71</v>
      </c>
      <c r="C29" s="5">
        <v>14.2</v>
      </c>
      <c r="D29" s="5">
        <v>23</v>
      </c>
      <c r="E29" s="5">
        <v>2</v>
      </c>
      <c r="F29">
        <f>COUNTBLANK(緑町注文数[[#This Row],[3月3日]:[3月31日]])</f>
        <v>0</v>
      </c>
    </row>
    <row r="30" spans="1:6">
      <c r="A30">
        <v>223127</v>
      </c>
      <c r="B30">
        <v>134</v>
      </c>
      <c r="C30" s="5">
        <v>26.8</v>
      </c>
      <c r="D30" s="5">
        <v>43</v>
      </c>
      <c r="E30" s="5">
        <v>5</v>
      </c>
      <c r="F30">
        <f>COUNTBLANK(緑町注文数[[#This Row],[3月3日]:[3月31日]])</f>
        <v>0</v>
      </c>
    </row>
    <row r="31" spans="1:6">
      <c r="A31">
        <v>223128</v>
      </c>
      <c r="B31">
        <v>55</v>
      </c>
      <c r="C31" s="5">
        <v>11</v>
      </c>
      <c r="D31" s="5">
        <v>24</v>
      </c>
      <c r="E31" s="5">
        <v>3</v>
      </c>
      <c r="F31">
        <f>COUNTBLANK(緑町注文数[[#This Row],[3月3日]:[3月31日]])</f>
        <v>0</v>
      </c>
    </row>
    <row r="32" spans="1:6">
      <c r="A32">
        <v>223129</v>
      </c>
      <c r="B32">
        <v>253</v>
      </c>
      <c r="C32" s="5">
        <v>50.6</v>
      </c>
      <c r="D32" s="5">
        <v>67</v>
      </c>
      <c r="E32" s="5">
        <v>33</v>
      </c>
      <c r="F32">
        <f>COUNTBLANK(緑町注文数[[#This Row],[3月3日]:[3月31日]])</f>
        <v>0</v>
      </c>
    </row>
    <row r="33" spans="1:6">
      <c r="A33">
        <v>223130</v>
      </c>
      <c r="B33">
        <v>107</v>
      </c>
      <c r="C33" s="5">
        <v>53.5</v>
      </c>
      <c r="D33" s="5">
        <v>62</v>
      </c>
      <c r="E33" s="5">
        <v>45</v>
      </c>
      <c r="F33">
        <f>COUNTBLANK(緑町注文数[[#This Row],[3月3日]:[3月31日]])</f>
        <v>3</v>
      </c>
    </row>
    <row r="34" spans="1:6">
      <c r="A34">
        <v>223131</v>
      </c>
      <c r="B34">
        <v>168</v>
      </c>
      <c r="C34" s="5">
        <v>33.6</v>
      </c>
      <c r="D34" s="5">
        <v>53</v>
      </c>
      <c r="E34" s="5">
        <v>17</v>
      </c>
      <c r="F34">
        <f>COUNTBLANK(緑町注文数[[#This Row],[3月3日]:[3月31日]])</f>
        <v>0</v>
      </c>
    </row>
    <row r="35" spans="1:6">
      <c r="A35">
        <v>223132</v>
      </c>
      <c r="B35">
        <v>72</v>
      </c>
      <c r="C35" s="5">
        <v>14.4</v>
      </c>
      <c r="D35" s="5">
        <v>29</v>
      </c>
      <c r="E35" s="5">
        <v>8</v>
      </c>
      <c r="F35">
        <f>COUNTBLANK(緑町注文数[[#This Row],[3月3日]:[3月31日]])</f>
        <v>0</v>
      </c>
    </row>
    <row r="36" spans="1:6">
      <c r="A36">
        <v>233133</v>
      </c>
      <c r="B36">
        <v>46</v>
      </c>
      <c r="C36" s="5">
        <v>11.5</v>
      </c>
      <c r="D36" s="5">
        <v>25</v>
      </c>
      <c r="E36" s="5">
        <v>3</v>
      </c>
      <c r="F36">
        <f>COUNTBLANK(緑町注文数[[#This Row],[3月3日]:[3月31日]])</f>
        <v>1</v>
      </c>
    </row>
    <row r="37" spans="1:6">
      <c r="A37">
        <v>233134</v>
      </c>
      <c r="B37">
        <v>154</v>
      </c>
      <c r="C37" s="5">
        <v>77</v>
      </c>
      <c r="D37" s="5">
        <v>81</v>
      </c>
      <c r="E37" s="5">
        <v>73</v>
      </c>
      <c r="F37">
        <f>COUNTBLANK(緑町注文数[[#This Row],[3月3日]:[3月31日]])</f>
        <v>3</v>
      </c>
    </row>
  </sheetData>
  <mergeCells count="1">
    <mergeCell ref="A1:F1"/>
  </mergeCells>
  <phoneticPr fontId="3"/>
  <conditionalFormatting sqref="B6:B3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{4E068C89-0D3B-4871-8B0F-D154C460A6FE}</x14:id>
        </ext>
      </extLst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&amp;L&amp;A</oddHeader>
  </headerFooter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068C89-0D3B-4871-8B0F-D154C460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C531B-EF61-4355-8988-DC7A495F34C0}">
  <dimension ref="A1:H4"/>
  <sheetViews>
    <sheetView workbookViewId="0">
      <selection sqref="A1:H1"/>
    </sheetView>
  </sheetViews>
  <sheetFormatPr defaultRowHeight="18.75"/>
  <sheetData>
    <row r="1" spans="1:8" ht="25.5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t="s">
        <v>29</v>
      </c>
      <c r="C2" s="2"/>
      <c r="E2" t="s">
        <v>3</v>
      </c>
    </row>
    <row r="3" spans="1:8">
      <c r="A3" t="s">
        <v>5</v>
      </c>
      <c r="B3" s="2"/>
    </row>
    <row r="4" spans="1:8">
      <c r="A4" s="3"/>
      <c r="B4" t="s">
        <v>7</v>
      </c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2023-07-20T01:15:48Z</dcterms:modified>
</cp:coreProperties>
</file>