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0\"/>
    </mc:Choice>
  </mc:AlternateContent>
  <xr:revisionPtr revIDLastSave="0" documentId="8_{9DE837A4-6E1F-488A-8614-4F39F5D6946D}" xr6:coauthVersionLast="47" xr6:coauthVersionMax="47" xr10:uidLastSave="{00000000-0000-0000-0000-000000000000}"/>
  <bookViews>
    <workbookView xWindow="-120" yWindow="-120" windowWidth="19440" windowHeight="10320" xr2:uid="{3D1BB85E-3218-4D58-B2FA-E0747C338A8E}"/>
  </bookViews>
  <sheets>
    <sheet name="緑町注文数" sheetId="1" r:id="rId1"/>
    <sheet name="緑町注文数分析" sheetId="2" r:id="rId2"/>
    <sheet name="中央町注文数" sheetId="4" r:id="rId3"/>
  </sheets>
  <definedNames>
    <definedName name="緑町3月注文数">緑町注文数[[3月3日]:[3月31日]]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" i="2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B3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 01</author>
  </authors>
  <commentList>
    <comment ref="A18" authorId="0" shapeId="0" xr:uid="{1482560E-1C49-4712-A89E-C7AAFAB961A8}">
      <text>
        <r>
          <rPr>
            <b/>
            <sz val="9"/>
            <color indexed="81"/>
            <rFont val="MS P ゴシック"/>
            <family val="3"/>
            <charset val="128"/>
          </rPr>
          <t>User 01:</t>
        </r>
        <r>
          <rPr>
            <sz val="9"/>
            <color indexed="81"/>
            <rFont val="MS P ゴシック"/>
            <family val="3"/>
            <charset val="128"/>
          </rPr>
          <t xml:space="preserve">
3月休会、4月以降要確認</t>
        </r>
      </text>
    </comment>
  </commentList>
</comments>
</file>

<file path=xl/sharedStrings.xml><?xml version="1.0" encoding="utf-8"?>
<sst xmlns="http://schemas.openxmlformats.org/spreadsheetml/2006/main" count="37" uniqueCount="33">
  <si>
    <t>会員ごとの週間注文商品数</t>
    <rPh sb="0" eb="2">
      <t>カイイン</t>
    </rPh>
    <rPh sb="5" eb="7">
      <t>シュウカン</t>
    </rPh>
    <rPh sb="7" eb="9">
      <t>チュウモン</t>
    </rPh>
    <rPh sb="9" eb="12">
      <t>ショウヒンスウ</t>
    </rPh>
    <phoneticPr fontId="1"/>
  </si>
  <si>
    <t>200以上</t>
    <rPh sb="3" eb="5">
      <t>イジョウ</t>
    </rPh>
    <phoneticPr fontId="3"/>
  </si>
  <si>
    <t>千代田市地区緑町</t>
    <rPh sb="6" eb="7">
      <t>ミドリ</t>
    </rPh>
    <rPh sb="7" eb="8">
      <t>マチ</t>
    </rPh>
    <phoneticPr fontId="3"/>
  </si>
  <si>
    <t>食品宅配のBPフレッシュ</t>
    <rPh sb="0" eb="2">
      <t>ショクヒン</t>
    </rPh>
    <rPh sb="2" eb="4">
      <t>タクハイ</t>
    </rPh>
    <phoneticPr fontId="1"/>
  </si>
  <si>
    <t>150以上200未満</t>
    <rPh sb="3" eb="5">
      <t>イジョウ</t>
    </rPh>
    <rPh sb="8" eb="10">
      <t>ミマン</t>
    </rPh>
    <phoneticPr fontId="3"/>
  </si>
  <si>
    <t>会員数：</t>
    <rPh sb="0" eb="2">
      <t>カイイン</t>
    </rPh>
    <rPh sb="2" eb="3">
      <t>スウ</t>
    </rPh>
    <phoneticPr fontId="3"/>
  </si>
  <si>
    <t>100以上150未満</t>
    <rPh sb="3" eb="5">
      <t>イジョウ</t>
    </rPh>
    <rPh sb="8" eb="10">
      <t>ミマン</t>
    </rPh>
    <phoneticPr fontId="3"/>
  </si>
  <si>
    <t>※注文がなかった場合はブランク</t>
    <rPh sb="1" eb="3">
      <t>チュウモン</t>
    </rPh>
    <rPh sb="8" eb="10">
      <t>バアイ</t>
    </rPh>
    <phoneticPr fontId="3"/>
  </si>
  <si>
    <t>50以上100未満</t>
    <rPh sb="2" eb="4">
      <t>イジョウ</t>
    </rPh>
    <rPh sb="7" eb="9">
      <t>ミマン</t>
    </rPh>
    <phoneticPr fontId="3"/>
  </si>
  <si>
    <t>会員番号</t>
    <phoneticPr fontId="3"/>
  </si>
  <si>
    <t>3月3日</t>
  </si>
  <si>
    <t>3月10日</t>
  </si>
  <si>
    <t>3月17日</t>
  </si>
  <si>
    <t>3月24日</t>
  </si>
  <si>
    <t>3月31日</t>
  </si>
  <si>
    <t>合計</t>
    <rPh sb="0" eb="2">
      <t>ゴウケイ</t>
    </rPh>
    <phoneticPr fontId="3"/>
  </si>
  <si>
    <t>50未満</t>
    <rPh sb="2" eb="4">
      <t>ミマン</t>
    </rPh>
    <phoneticPr fontId="3"/>
  </si>
  <si>
    <t>※3月休会</t>
    <rPh sb="2" eb="3">
      <t>ガツ</t>
    </rPh>
    <rPh sb="3" eb="5">
      <t>キュウカイ</t>
    </rPh>
    <phoneticPr fontId="3"/>
  </si>
  <si>
    <t>注文数分析</t>
    <rPh sb="0" eb="3">
      <t>チュウモンスウ</t>
    </rPh>
    <rPh sb="3" eb="5">
      <t>ブンセキ</t>
    </rPh>
    <phoneticPr fontId="1"/>
  </si>
  <si>
    <t>受注担当：</t>
    <rPh sb="0" eb="2">
      <t>ジュチュウ</t>
    </rPh>
    <rPh sb="2" eb="4">
      <t>タントウ</t>
    </rPh>
    <phoneticPr fontId="1"/>
  </si>
  <si>
    <t>吉田雄太</t>
    <rPh sb="0" eb="2">
      <t>ヨシダ</t>
    </rPh>
    <rPh sb="2" eb="4">
      <t>ユウタ</t>
    </rPh>
    <phoneticPr fontId="3"/>
  </si>
  <si>
    <t>平均個数：</t>
    <rPh sb="0" eb="2">
      <t>ヘイキン</t>
    </rPh>
    <rPh sb="2" eb="4">
      <t>コスウ</t>
    </rPh>
    <phoneticPr fontId="1"/>
  </si>
  <si>
    <t>（注文がなかった日を除く）</t>
    <rPh sb="1" eb="3">
      <t>チュウモン</t>
    </rPh>
    <rPh sb="8" eb="9">
      <t>ヒ</t>
    </rPh>
    <rPh sb="10" eb="11">
      <t>ノゾ</t>
    </rPh>
    <phoneticPr fontId="3"/>
  </si>
  <si>
    <t>会員番号</t>
    <rPh sb="0" eb="2">
      <t>カイイン</t>
    </rPh>
    <rPh sb="2" eb="4">
      <t>バンゴウ</t>
    </rPh>
    <phoneticPr fontId="3"/>
  </si>
  <si>
    <t>合計個数</t>
    <rPh sb="0" eb="2">
      <t>ゴウケイ</t>
    </rPh>
    <rPh sb="2" eb="4">
      <t>コスウ</t>
    </rPh>
    <phoneticPr fontId="3"/>
  </si>
  <si>
    <t>平均個数</t>
    <rPh sb="0" eb="2">
      <t>ヘイキン</t>
    </rPh>
    <rPh sb="2" eb="4">
      <t>コスウ</t>
    </rPh>
    <phoneticPr fontId="3"/>
  </si>
  <si>
    <t>最多個数</t>
    <rPh sb="0" eb="2">
      <t>サイタ</t>
    </rPh>
    <rPh sb="2" eb="4">
      <t>コスウ</t>
    </rPh>
    <phoneticPr fontId="3"/>
  </si>
  <si>
    <t>最少個数</t>
    <rPh sb="0" eb="2">
      <t>サイショウ</t>
    </rPh>
    <rPh sb="2" eb="4">
      <t>コスウ</t>
    </rPh>
    <phoneticPr fontId="3"/>
  </si>
  <si>
    <t>注文がなかった回数</t>
    <rPh sb="0" eb="2">
      <t>チュウモン</t>
    </rPh>
    <rPh sb="7" eb="9">
      <t>カイスウ</t>
    </rPh>
    <phoneticPr fontId="3"/>
  </si>
  <si>
    <t>千代田市地区中央町</t>
    <rPh sb="6" eb="8">
      <t>チュウオウ</t>
    </rPh>
    <rPh sb="8" eb="9">
      <t>マチ</t>
    </rPh>
    <phoneticPr fontId="3"/>
  </si>
  <si>
    <t>会員数</t>
    <rPh sb="0" eb="3">
      <t>カイインスウ</t>
    </rPh>
    <phoneticPr fontId="3"/>
  </si>
  <si>
    <t>注文合計数</t>
    <rPh sb="0" eb="2">
      <t>チュウモン</t>
    </rPh>
    <rPh sb="2" eb="4">
      <t>ゴウケイ</t>
    </rPh>
    <rPh sb="4" eb="5">
      <t>スウ</t>
    </rPh>
    <phoneticPr fontId="3"/>
  </si>
  <si>
    <t>緑町注文数</t>
    <rPh sb="0" eb="1">
      <t>ミドリ</t>
    </rPh>
    <rPh sb="1" eb="2">
      <t>マチ</t>
    </rPh>
    <rPh sb="2" eb="5">
      <t>チュウモンスウ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</si>
</sst>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u/>
      <sz val="16"/>
      <color theme="3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1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6">
    <dxf>
      <numFmt numFmtId="0" formatCode="General"/>
    </dxf>
    <dxf>
      <numFmt numFmtId="176" formatCode="0.0_ "/>
    </dxf>
    <dxf>
      <numFmt numFmtId="176" formatCode="0.0_ "/>
    </dxf>
    <dxf>
      <numFmt numFmtId="176" formatCode="0.0_ 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7280314960629914"/>
          <c:y val="0.12037037037037036"/>
          <c:w val="0.59508573928258968"/>
          <c:h val="0.7225543161271508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緑町注文数分析!$I$2</c:f>
              <c:strCache>
                <c:ptCount val="1"/>
                <c:pt idx="0">
                  <c:v>会員数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緑町注文数分析!$H$3:$H$7</c:f>
              <c:strCache>
                <c:ptCount val="5"/>
                <c:pt idx="0">
                  <c:v>200以上</c:v>
                </c:pt>
                <c:pt idx="1">
                  <c:v>150以上200未満</c:v>
                </c:pt>
                <c:pt idx="2">
                  <c:v>100以上150未満</c:v>
                </c:pt>
                <c:pt idx="3">
                  <c:v>50以上100未満</c:v>
                </c:pt>
                <c:pt idx="4">
                  <c:v>50未満</c:v>
                </c:pt>
              </c:strCache>
            </c:strRef>
          </c:cat>
          <c:val>
            <c:numRef>
              <c:f>緑町注文数分析!$I$3:$I$7</c:f>
              <c:numCache>
                <c:formatCode>General</c:formatCode>
                <c:ptCount val="5"/>
                <c:pt idx="0">
                  <c:v>5</c:v>
                </c:pt>
                <c:pt idx="1">
                  <c:v>5</c:v>
                </c:pt>
                <c:pt idx="2">
                  <c:v>11</c:v>
                </c:pt>
                <c:pt idx="3">
                  <c:v>4</c:v>
                </c:pt>
                <c:pt idx="4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85-42B1-B5F6-C169594022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34237855"/>
        <c:axId val="534241183"/>
      </c:barChart>
      <c:catAx>
        <c:axId val="534237855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注文合計数</a:t>
                </a:r>
              </a:p>
            </c:rich>
          </c:tx>
          <c:layout>
            <c:manualLayout>
              <c:xMode val="edge"/>
              <c:yMode val="edge"/>
              <c:x val="8.7998878780929074E-2"/>
              <c:y val="2.39392984967788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4241183"/>
        <c:crosses val="autoZero"/>
        <c:auto val="1"/>
        <c:lblAlgn val="ctr"/>
        <c:lblOffset val="100"/>
        <c:noMultiLvlLbl val="0"/>
      </c:catAx>
      <c:valAx>
        <c:axId val="5342411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会員数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4237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0</xdr:rowOff>
    </xdr:from>
    <xdr:to>
      <xdr:col>12</xdr:col>
      <xdr:colOff>0</xdr:colOff>
      <xdr:row>19</xdr:row>
      <xdr:rowOff>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972CF8AE-6671-8848-1ED8-7F6E1AAE4D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69CC22-D8CF-4C87-AD86-C7844F0F1624}" name="緑町注文数" displayName="緑町注文数" ref="A5:G37" totalsRowShown="0">
  <autoFilter ref="A5:G37" xr:uid="{807234E9-0B22-4CC2-832A-C401673FAC9C}"/>
  <tableColumns count="7">
    <tableColumn id="1" xr3:uid="{11E0BB0F-841A-458A-B3F2-D4C27E1C9AB4}" name="会員番号"/>
    <tableColumn id="2" xr3:uid="{57FDCBB4-4202-4FE0-8719-F6FED5346BD8}" name="3月3日"/>
    <tableColumn id="3" xr3:uid="{34BE5340-B5A7-46CF-81F0-547D459BF19B}" name="3月10日"/>
    <tableColumn id="4" xr3:uid="{FCB75A6B-A30C-4A2C-8279-4F57802E5AA0}" name="3月17日"/>
    <tableColumn id="5" xr3:uid="{80EC32F1-A789-4FD4-A31E-D2BF09CADA26}" name="3月24日"/>
    <tableColumn id="6" xr3:uid="{E61C1853-4570-46C2-BBCE-4381E46A0481}" name="3月31日"/>
    <tableColumn id="8" xr3:uid="{578263FF-3E74-4296-9CAF-62436F9B2AC4}" name="合計" dataDxfId="5">
      <calculatedColumnFormula>SUM(緑町注文数[[#This Row],[3月3日]:[3月31日]])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406BAFC-608D-4EFB-BB32-BC85236867BB}" name="テーブル2" displayName="テーブル2" ref="A5:F37" totalsRowShown="0">
  <autoFilter ref="A5:F37" xr:uid="{00000000-0009-0000-0100-000001000000}"/>
  <sortState xmlns:xlrd2="http://schemas.microsoft.com/office/spreadsheetml/2017/richdata2" ref="A6:F29">
    <sortCondition ref="A5:A29"/>
  </sortState>
  <tableColumns count="6">
    <tableColumn id="1" xr3:uid="{79931E24-6933-4F93-93C4-64798A29D995}" name="会員番号"/>
    <tableColumn id="2" xr3:uid="{11B73125-B2ED-4F93-8AAF-323FFBCC2729}" name="合計個数" dataDxfId="4"/>
    <tableColumn id="3" xr3:uid="{8FF85DC9-2455-49AA-9761-6E83D1D5E1DE}" name="平均個数" dataDxfId="3"/>
    <tableColumn id="4" xr3:uid="{68A170D5-F24F-4E92-9D24-6D62D70833A6}" name="最多個数" dataDxfId="2"/>
    <tableColumn id="5" xr3:uid="{4DE9A0AA-F380-48C3-B3CF-EFCFDD37B9F1}" name="最少個数" dataDxfId="1"/>
    <tableColumn id="6" xr3:uid="{8C79B335-67C7-495B-B668-D6C15CEA4911}" name="注文がなかった回数" dataDxfId="0">
      <calculatedColumnFormula>COUNTBLANK(緑町注文数[[#This Row],[3月3日]:[3月31日]])</calculatedColumnFormula>
    </tableColumn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BCF8A-A363-4586-8E32-0CB1C6E651B5}">
  <dimension ref="A1:H37"/>
  <sheetViews>
    <sheetView tabSelected="1" workbookViewId="0">
      <selection sqref="A1:G1"/>
    </sheetView>
  </sheetViews>
  <sheetFormatPr defaultRowHeight="18.75"/>
  <cols>
    <col min="1" max="1" width="11" customWidth="1"/>
    <col min="2" max="2" width="9.75" bestFit="1" customWidth="1"/>
    <col min="3" max="6" width="10.875" bestFit="1" customWidth="1"/>
  </cols>
  <sheetData>
    <row r="1" spans="1:7" ht="25.5">
      <c r="A1" s="7" t="s">
        <v>0</v>
      </c>
      <c r="B1" s="7"/>
      <c r="C1" s="7"/>
      <c r="D1" s="7"/>
      <c r="E1" s="7"/>
      <c r="F1" s="7"/>
      <c r="G1" s="7"/>
    </row>
    <row r="2" spans="1:7">
      <c r="A2" t="s">
        <v>2</v>
      </c>
      <c r="C2" s="2"/>
      <c r="E2" t="s">
        <v>3</v>
      </c>
    </row>
    <row r="3" spans="1:7">
      <c r="A3" t="s">
        <v>5</v>
      </c>
      <c r="B3" s="2">
        <f>COUNT(緑町注文数[会員番号])</f>
        <v>32</v>
      </c>
    </row>
    <row r="4" spans="1:7">
      <c r="A4" s="3"/>
      <c r="B4" t="s">
        <v>7</v>
      </c>
    </row>
    <row r="5" spans="1:7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 t="s">
        <v>15</v>
      </c>
    </row>
    <row r="6" spans="1:7">
      <c r="A6">
        <v>203101</v>
      </c>
      <c r="B6">
        <v>3</v>
      </c>
      <c r="C6">
        <v>17</v>
      </c>
      <c r="D6">
        <v>26</v>
      </c>
      <c r="E6">
        <v>32</v>
      </c>
      <c r="F6">
        <v>37</v>
      </c>
      <c r="G6">
        <f>SUM(緑町注文数[[#This Row],[3月3日]:[3月31日]])</f>
        <v>115</v>
      </c>
    </row>
    <row r="7" spans="1:7">
      <c r="A7">
        <v>203102</v>
      </c>
      <c r="B7">
        <v>25</v>
      </c>
      <c r="C7">
        <v>26</v>
      </c>
      <c r="D7">
        <v>19</v>
      </c>
      <c r="E7">
        <v>22</v>
      </c>
      <c r="F7">
        <v>15</v>
      </c>
      <c r="G7">
        <f>SUM(緑町注文数[[#This Row],[3月3日]:[3月31日]])</f>
        <v>107</v>
      </c>
    </row>
    <row r="8" spans="1:7">
      <c r="A8">
        <v>203103</v>
      </c>
      <c r="B8">
        <v>47</v>
      </c>
      <c r="C8">
        <v>39</v>
      </c>
      <c r="D8">
        <v>55</v>
      </c>
      <c r="E8">
        <v>36</v>
      </c>
      <c r="F8">
        <v>4</v>
      </c>
      <c r="G8">
        <f>SUM(緑町注文数[[#This Row],[3月3日]:[3月31日]])</f>
        <v>181</v>
      </c>
    </row>
    <row r="9" spans="1:7">
      <c r="A9">
        <v>203104</v>
      </c>
      <c r="C9">
        <v>12</v>
      </c>
      <c r="D9">
        <v>7</v>
      </c>
      <c r="F9">
        <v>7</v>
      </c>
      <c r="G9">
        <f>SUM(緑町注文数[[#This Row],[3月3日]:[3月31日]])</f>
        <v>26</v>
      </c>
    </row>
    <row r="10" spans="1:7">
      <c r="A10">
        <v>203105</v>
      </c>
      <c r="B10">
        <v>43</v>
      </c>
      <c r="C10">
        <v>25</v>
      </c>
      <c r="D10">
        <v>31</v>
      </c>
      <c r="E10">
        <v>28</v>
      </c>
      <c r="F10">
        <v>37</v>
      </c>
      <c r="G10">
        <f>SUM(緑町注文数[[#This Row],[3月3日]:[3月31日]])</f>
        <v>164</v>
      </c>
    </row>
    <row r="11" spans="1:7">
      <c r="A11">
        <v>203107</v>
      </c>
      <c r="B11">
        <v>36</v>
      </c>
      <c r="C11">
        <v>27</v>
      </c>
      <c r="D11">
        <v>3</v>
      </c>
      <c r="E11">
        <v>32</v>
      </c>
      <c r="F11">
        <v>41</v>
      </c>
      <c r="G11">
        <f>SUM(緑町注文数[[#This Row],[3月3日]:[3月31日]])</f>
        <v>139</v>
      </c>
    </row>
    <row r="12" spans="1:7">
      <c r="A12">
        <v>203108</v>
      </c>
      <c r="B12">
        <v>15</v>
      </c>
      <c r="E12">
        <v>8</v>
      </c>
      <c r="F12">
        <v>1</v>
      </c>
      <c r="G12">
        <f>SUM(緑町注文数[[#This Row],[3月3日]:[3月31日]])</f>
        <v>24</v>
      </c>
    </row>
    <row r="13" spans="1:7">
      <c r="A13">
        <v>203109</v>
      </c>
      <c r="B13">
        <v>49</v>
      </c>
      <c r="C13">
        <v>52</v>
      </c>
      <c r="D13">
        <v>36</v>
      </c>
      <c r="E13">
        <v>53</v>
      </c>
      <c r="F13">
        <v>64</v>
      </c>
      <c r="G13">
        <f>SUM(緑町注文数[[#This Row],[3月3日]:[3月31日]])</f>
        <v>254</v>
      </c>
    </row>
    <row r="14" spans="1:7">
      <c r="A14">
        <v>203110</v>
      </c>
      <c r="B14">
        <v>5</v>
      </c>
      <c r="D14">
        <v>12</v>
      </c>
      <c r="F14">
        <v>15</v>
      </c>
      <c r="G14">
        <f>SUM(緑町注文数[[#This Row],[3月3日]:[3月31日]])</f>
        <v>32</v>
      </c>
    </row>
    <row r="15" spans="1:7">
      <c r="A15">
        <v>213111</v>
      </c>
      <c r="B15">
        <v>29</v>
      </c>
      <c r="C15">
        <v>35</v>
      </c>
      <c r="D15">
        <v>4</v>
      </c>
      <c r="E15">
        <v>42</v>
      </c>
      <c r="F15">
        <v>39</v>
      </c>
      <c r="G15">
        <f>SUM(緑町注文数[[#This Row],[3月3日]:[3月31日]])</f>
        <v>149</v>
      </c>
    </row>
    <row r="16" spans="1:7">
      <c r="A16">
        <v>213112</v>
      </c>
      <c r="C16">
        <v>11</v>
      </c>
      <c r="D16">
        <v>9</v>
      </c>
      <c r="E16">
        <v>15</v>
      </c>
      <c r="F16">
        <v>16</v>
      </c>
      <c r="G16">
        <f>SUM(緑町注文数[[#This Row],[3月3日]:[3月31日]])</f>
        <v>51</v>
      </c>
    </row>
    <row r="17" spans="1:8">
      <c r="A17">
        <v>213113</v>
      </c>
      <c r="B17">
        <v>67</v>
      </c>
      <c r="C17">
        <v>52</v>
      </c>
      <c r="D17">
        <v>39</v>
      </c>
      <c r="E17">
        <v>48</v>
      </c>
      <c r="G17">
        <f>SUM(緑町注文数[[#This Row],[3月3日]:[3月31日]])</f>
        <v>206</v>
      </c>
    </row>
    <row r="18" spans="1:8">
      <c r="A18">
        <v>213114</v>
      </c>
      <c r="G18">
        <f>SUM(緑町注文数[[#This Row],[3月3日]:[3月31日]])</f>
        <v>0</v>
      </c>
      <c r="H18" t="s">
        <v>17</v>
      </c>
    </row>
    <row r="19" spans="1:8">
      <c r="A19">
        <v>213115</v>
      </c>
      <c r="B19">
        <v>39</v>
      </c>
      <c r="C19">
        <v>28</v>
      </c>
      <c r="D19">
        <v>35</v>
      </c>
      <c r="E19">
        <v>4</v>
      </c>
      <c r="F19">
        <v>27</v>
      </c>
      <c r="G19">
        <f>SUM(緑町注文数[[#This Row],[3月3日]:[3月31日]])</f>
        <v>133</v>
      </c>
    </row>
    <row r="20" spans="1:8">
      <c r="A20">
        <v>213116</v>
      </c>
      <c r="B20">
        <v>6</v>
      </c>
      <c r="C20">
        <v>1</v>
      </c>
      <c r="D20">
        <v>9</v>
      </c>
      <c r="E20">
        <v>15</v>
      </c>
      <c r="F20">
        <v>1</v>
      </c>
      <c r="G20">
        <f>SUM(緑町注文数[[#This Row],[3月3日]:[3月31日]])</f>
        <v>32</v>
      </c>
    </row>
    <row r="21" spans="1:8">
      <c r="A21">
        <v>213117</v>
      </c>
      <c r="B21">
        <v>25</v>
      </c>
      <c r="C21">
        <v>24</v>
      </c>
      <c r="D21">
        <v>27</v>
      </c>
      <c r="E21">
        <v>3</v>
      </c>
      <c r="F21">
        <v>33</v>
      </c>
      <c r="G21">
        <f>SUM(緑町注文数[[#This Row],[3月3日]:[3月31日]])</f>
        <v>112</v>
      </c>
    </row>
    <row r="22" spans="1:8">
      <c r="A22">
        <v>213118</v>
      </c>
      <c r="B22">
        <v>41</v>
      </c>
      <c r="C22">
        <v>39</v>
      </c>
      <c r="D22">
        <v>38</v>
      </c>
      <c r="E22">
        <v>47</v>
      </c>
      <c r="F22">
        <v>51</v>
      </c>
      <c r="G22">
        <f>SUM(緑町注文数[[#This Row],[3月3日]:[3月31日]])</f>
        <v>216</v>
      </c>
    </row>
    <row r="23" spans="1:8">
      <c r="A23">
        <v>213119</v>
      </c>
      <c r="B23">
        <v>48</v>
      </c>
      <c r="C23">
        <v>5</v>
      </c>
      <c r="F23">
        <v>64</v>
      </c>
      <c r="G23">
        <f>SUM(緑町注文数[[#This Row],[3月3日]:[3月31日]])</f>
        <v>117</v>
      </c>
    </row>
    <row r="24" spans="1:8">
      <c r="A24">
        <v>213121</v>
      </c>
      <c r="B24">
        <v>14</v>
      </c>
      <c r="C24">
        <v>13</v>
      </c>
      <c r="D24">
        <v>9</v>
      </c>
      <c r="F24">
        <v>13</v>
      </c>
      <c r="G24">
        <f>SUM(緑町注文数[[#This Row],[3月3日]:[3月31日]])</f>
        <v>49</v>
      </c>
    </row>
    <row r="25" spans="1:8">
      <c r="A25">
        <v>223122</v>
      </c>
      <c r="C25">
        <v>35</v>
      </c>
      <c r="D25">
        <v>37</v>
      </c>
      <c r="E25">
        <v>4</v>
      </c>
      <c r="F25">
        <v>32</v>
      </c>
      <c r="G25">
        <f>SUM(緑町注文数[[#This Row],[3月3日]:[3月31日]])</f>
        <v>108</v>
      </c>
    </row>
    <row r="26" spans="1:8">
      <c r="A26">
        <v>223123</v>
      </c>
      <c r="B26">
        <v>72</v>
      </c>
      <c r="C26">
        <v>83</v>
      </c>
      <c r="D26">
        <v>52</v>
      </c>
      <c r="E26">
        <v>65</v>
      </c>
      <c r="F26">
        <v>59</v>
      </c>
      <c r="G26">
        <f>SUM(緑町注文数[[#This Row],[3月3日]:[3月31日]])</f>
        <v>331</v>
      </c>
    </row>
    <row r="27" spans="1:8">
      <c r="A27">
        <v>223124</v>
      </c>
      <c r="B27">
        <v>38</v>
      </c>
      <c r="C27">
        <v>42</v>
      </c>
      <c r="D27">
        <v>45</v>
      </c>
      <c r="F27">
        <v>43</v>
      </c>
      <c r="G27">
        <f>SUM(緑町注文数[[#This Row],[3月3日]:[3月31日]])</f>
        <v>168</v>
      </c>
    </row>
    <row r="28" spans="1:8">
      <c r="A28">
        <v>223125</v>
      </c>
      <c r="B28">
        <v>53</v>
      </c>
      <c r="E28">
        <v>67</v>
      </c>
      <c r="G28">
        <f>SUM(緑町注文数[[#This Row],[3月3日]:[3月31日]])</f>
        <v>120</v>
      </c>
    </row>
    <row r="29" spans="1:8">
      <c r="A29">
        <v>223126</v>
      </c>
      <c r="B29">
        <v>12</v>
      </c>
      <c r="C29">
        <v>16</v>
      </c>
      <c r="D29">
        <v>18</v>
      </c>
      <c r="E29">
        <v>2</v>
      </c>
      <c r="F29">
        <v>23</v>
      </c>
      <c r="G29">
        <f>SUM(緑町注文数[[#This Row],[3月3日]:[3月31日]])</f>
        <v>71</v>
      </c>
    </row>
    <row r="30" spans="1:8">
      <c r="A30">
        <v>223127</v>
      </c>
      <c r="B30">
        <v>31</v>
      </c>
      <c r="C30">
        <v>25</v>
      </c>
      <c r="D30">
        <v>43</v>
      </c>
      <c r="E30">
        <v>5</v>
      </c>
      <c r="F30">
        <v>30</v>
      </c>
      <c r="G30">
        <f>SUM(緑町注文数[[#This Row],[3月3日]:[3月31日]])</f>
        <v>134</v>
      </c>
    </row>
    <row r="31" spans="1:8">
      <c r="A31">
        <v>223128</v>
      </c>
      <c r="B31">
        <v>10</v>
      </c>
      <c r="C31">
        <v>3</v>
      </c>
      <c r="D31">
        <v>15</v>
      </c>
      <c r="E31">
        <v>3</v>
      </c>
      <c r="F31">
        <v>24</v>
      </c>
      <c r="G31">
        <f>SUM(緑町注文数[[#This Row],[3月3日]:[3月31日]])</f>
        <v>55</v>
      </c>
    </row>
    <row r="32" spans="1:8">
      <c r="A32">
        <v>223129</v>
      </c>
      <c r="B32">
        <v>54</v>
      </c>
      <c r="C32">
        <v>39</v>
      </c>
      <c r="D32">
        <v>33</v>
      </c>
      <c r="E32">
        <v>60</v>
      </c>
      <c r="F32">
        <v>67</v>
      </c>
      <c r="G32">
        <f>SUM(緑町注文数[[#This Row],[3月3日]:[3月31日]])</f>
        <v>253</v>
      </c>
    </row>
    <row r="33" spans="1:7">
      <c r="A33">
        <v>223130</v>
      </c>
      <c r="B33">
        <v>62</v>
      </c>
      <c r="D33">
        <v>45</v>
      </c>
      <c r="G33">
        <f>SUM(緑町注文数[[#This Row],[3月3日]:[3月31日]])</f>
        <v>107</v>
      </c>
    </row>
    <row r="34" spans="1:7">
      <c r="A34">
        <v>223131</v>
      </c>
      <c r="B34">
        <v>22</v>
      </c>
      <c r="C34">
        <v>31</v>
      </c>
      <c r="D34">
        <v>17</v>
      </c>
      <c r="E34">
        <v>45</v>
      </c>
      <c r="F34">
        <v>53</v>
      </c>
      <c r="G34">
        <f>SUM(緑町注文数[[#This Row],[3月3日]:[3月31日]])</f>
        <v>168</v>
      </c>
    </row>
    <row r="35" spans="1:7">
      <c r="A35">
        <v>223132</v>
      </c>
      <c r="B35">
        <v>19</v>
      </c>
      <c r="C35">
        <v>8</v>
      </c>
      <c r="D35">
        <v>8</v>
      </c>
      <c r="E35">
        <v>29</v>
      </c>
      <c r="F35">
        <v>8</v>
      </c>
      <c r="G35">
        <f>SUM(緑町注文数[[#This Row],[3月3日]:[3月31日]])</f>
        <v>72</v>
      </c>
    </row>
    <row r="36" spans="1:7">
      <c r="A36">
        <v>233133</v>
      </c>
      <c r="B36">
        <v>5</v>
      </c>
      <c r="C36">
        <v>25</v>
      </c>
      <c r="D36">
        <v>13</v>
      </c>
      <c r="E36">
        <v>3</v>
      </c>
      <c r="G36">
        <f>SUM(緑町注文数[[#This Row],[3月3日]:[3月31日]])</f>
        <v>46</v>
      </c>
    </row>
    <row r="37" spans="1:7">
      <c r="A37">
        <v>233134</v>
      </c>
      <c r="E37">
        <v>73</v>
      </c>
      <c r="F37">
        <v>81</v>
      </c>
      <c r="G37">
        <f>SUM(緑町注文数[[#This Row],[3月3日]:[3月31日]])</f>
        <v>154</v>
      </c>
    </row>
  </sheetData>
  <mergeCells count="1">
    <mergeCell ref="A1:G1"/>
  </mergeCells>
  <phoneticPr fontId="3"/>
  <conditionalFormatting sqref="B6:F37">
    <cfRule type="dataBar" priority="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{EB400ABD-97D8-49C8-947F-9D9F5C641D03}</x14:id>
        </ext>
      </extLst>
    </cfRule>
  </conditionalFormatting>
  <pageMargins left="0.7" right="0.7" top="0.75" bottom="0.75" header="0.3" footer="0.3"/>
  <pageSetup paperSize="9" orientation="portrait" horizontalDpi="0" verticalDpi="0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B400ABD-97D8-49C8-947F-9D9F5C641D03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B6:F37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C3936-9FF2-41C6-AA23-DEAC09B90A20}">
  <dimension ref="A1:I37"/>
  <sheetViews>
    <sheetView zoomScaleNormal="100" workbookViewId="0">
      <selection sqref="A1:F1"/>
    </sheetView>
  </sheetViews>
  <sheetFormatPr defaultRowHeight="18.75"/>
  <cols>
    <col min="1" max="5" width="11" customWidth="1"/>
    <col min="6" max="6" width="14.625" customWidth="1"/>
    <col min="8" max="8" width="15.5" bestFit="1" customWidth="1"/>
  </cols>
  <sheetData>
    <row r="1" spans="1:9" ht="25.5">
      <c r="A1" s="7" t="s">
        <v>18</v>
      </c>
      <c r="B1" s="7"/>
      <c r="C1" s="7"/>
      <c r="D1" s="7"/>
      <c r="E1" s="7"/>
      <c r="F1" s="7"/>
    </row>
    <row r="2" spans="1:9">
      <c r="A2" t="s">
        <v>32</v>
      </c>
      <c r="E2" t="s">
        <v>19</v>
      </c>
      <c r="F2" t="s">
        <v>20</v>
      </c>
      <c r="H2" s="6" t="s">
        <v>31</v>
      </c>
      <c r="I2" s="6" t="s">
        <v>30</v>
      </c>
    </row>
    <row r="3" spans="1:9">
      <c r="A3" t="s">
        <v>21</v>
      </c>
      <c r="B3" s="4">
        <v>121.6875</v>
      </c>
      <c r="C3" t="s">
        <v>22</v>
      </c>
      <c r="H3" s="1" t="s">
        <v>1</v>
      </c>
      <c r="I3" s="1">
        <v>5</v>
      </c>
    </row>
    <row r="4" spans="1:9">
      <c r="H4" s="1" t="s">
        <v>4</v>
      </c>
      <c r="I4" s="1">
        <v>5</v>
      </c>
    </row>
    <row r="5" spans="1:9">
      <c r="A5" t="s">
        <v>23</v>
      </c>
      <c r="B5" t="s">
        <v>24</v>
      </c>
      <c r="C5" t="s">
        <v>25</v>
      </c>
      <c r="D5" t="s">
        <v>26</v>
      </c>
      <c r="E5" t="s">
        <v>27</v>
      </c>
      <c r="F5" t="s">
        <v>28</v>
      </c>
      <c r="H5" s="1" t="s">
        <v>6</v>
      </c>
      <c r="I5" s="1">
        <v>11</v>
      </c>
    </row>
    <row r="6" spans="1:9">
      <c r="A6">
        <v>203101</v>
      </c>
      <c r="B6">
        <v>115</v>
      </c>
      <c r="C6" s="5">
        <v>23</v>
      </c>
      <c r="D6" s="5">
        <v>37</v>
      </c>
      <c r="E6" s="5">
        <v>3</v>
      </c>
      <c r="F6">
        <f>COUNTBLANK(緑町注文数[[#This Row],[3月3日]:[3月31日]])</f>
        <v>0</v>
      </c>
      <c r="H6" s="1" t="s">
        <v>8</v>
      </c>
      <c r="I6" s="1">
        <v>4</v>
      </c>
    </row>
    <row r="7" spans="1:9">
      <c r="A7">
        <v>203102</v>
      </c>
      <c r="B7">
        <v>107</v>
      </c>
      <c r="C7" s="5">
        <v>21.4</v>
      </c>
      <c r="D7" s="5">
        <v>26</v>
      </c>
      <c r="E7" s="5">
        <v>15</v>
      </c>
      <c r="F7">
        <f>COUNTBLANK(緑町注文数[[#This Row],[3月3日]:[3月31日]])</f>
        <v>0</v>
      </c>
      <c r="H7" s="1" t="s">
        <v>16</v>
      </c>
      <c r="I7" s="1">
        <v>7</v>
      </c>
    </row>
    <row r="8" spans="1:9">
      <c r="A8">
        <v>203103</v>
      </c>
      <c r="B8">
        <v>181</v>
      </c>
      <c r="C8" s="5">
        <v>36.200000000000003</v>
      </c>
      <c r="D8" s="5">
        <v>55</v>
      </c>
      <c r="E8" s="5">
        <v>4</v>
      </c>
      <c r="F8">
        <f>COUNTBLANK(緑町注文数[[#This Row],[3月3日]:[3月31日]])</f>
        <v>0</v>
      </c>
    </row>
    <row r="9" spans="1:9">
      <c r="A9">
        <v>203104</v>
      </c>
      <c r="B9">
        <v>26</v>
      </c>
      <c r="C9" s="5">
        <v>8.6666666666666661</v>
      </c>
      <c r="D9" s="5">
        <v>12</v>
      </c>
      <c r="E9" s="5">
        <v>7</v>
      </c>
      <c r="F9">
        <f>COUNTBLANK(緑町注文数[[#This Row],[3月3日]:[3月31日]])</f>
        <v>2</v>
      </c>
    </row>
    <row r="10" spans="1:9">
      <c r="A10">
        <v>203105</v>
      </c>
      <c r="B10">
        <v>164</v>
      </c>
      <c r="C10" s="5">
        <v>32.799999999999997</v>
      </c>
      <c r="D10" s="5">
        <v>43</v>
      </c>
      <c r="E10" s="5">
        <v>25</v>
      </c>
      <c r="F10">
        <f>COUNTBLANK(緑町注文数[[#This Row],[3月3日]:[3月31日]])</f>
        <v>0</v>
      </c>
    </row>
    <row r="11" spans="1:9">
      <c r="A11">
        <v>203107</v>
      </c>
      <c r="B11">
        <v>139</v>
      </c>
      <c r="C11" s="5">
        <v>27.8</v>
      </c>
      <c r="D11" s="5">
        <v>41</v>
      </c>
      <c r="E11" s="5">
        <v>3</v>
      </c>
      <c r="F11">
        <f>COUNTBLANK(緑町注文数[[#This Row],[3月3日]:[3月31日]])</f>
        <v>0</v>
      </c>
    </row>
    <row r="12" spans="1:9">
      <c r="A12">
        <v>203108</v>
      </c>
      <c r="B12">
        <v>24</v>
      </c>
      <c r="C12" s="5">
        <v>8</v>
      </c>
      <c r="D12" s="5">
        <v>15</v>
      </c>
      <c r="E12" s="5">
        <v>1</v>
      </c>
      <c r="F12">
        <f>COUNTBLANK(緑町注文数[[#This Row],[3月3日]:[3月31日]])</f>
        <v>2</v>
      </c>
    </row>
    <row r="13" spans="1:9">
      <c r="A13">
        <v>203109</v>
      </c>
      <c r="B13">
        <v>254</v>
      </c>
      <c r="C13" s="5">
        <v>50.8</v>
      </c>
      <c r="D13" s="5">
        <v>64</v>
      </c>
      <c r="E13" s="5">
        <v>36</v>
      </c>
      <c r="F13">
        <f>COUNTBLANK(緑町注文数[[#This Row],[3月3日]:[3月31日]])</f>
        <v>0</v>
      </c>
    </row>
    <row r="14" spans="1:9">
      <c r="A14">
        <v>203110</v>
      </c>
      <c r="B14">
        <v>32</v>
      </c>
      <c r="C14" s="5">
        <v>10.666666666666666</v>
      </c>
      <c r="D14" s="5">
        <v>15</v>
      </c>
      <c r="E14" s="5">
        <v>5</v>
      </c>
      <c r="F14">
        <f>COUNTBLANK(緑町注文数[[#This Row],[3月3日]:[3月31日]])</f>
        <v>2</v>
      </c>
    </row>
    <row r="15" spans="1:9">
      <c r="A15">
        <v>213111</v>
      </c>
      <c r="B15">
        <v>149</v>
      </c>
      <c r="C15" s="5">
        <v>29.8</v>
      </c>
      <c r="D15" s="5">
        <v>42</v>
      </c>
      <c r="E15" s="5">
        <v>4</v>
      </c>
      <c r="F15">
        <f>COUNTBLANK(緑町注文数[[#This Row],[3月3日]:[3月31日]])</f>
        <v>0</v>
      </c>
    </row>
    <row r="16" spans="1:9">
      <c r="A16">
        <v>213112</v>
      </c>
      <c r="B16">
        <v>51</v>
      </c>
      <c r="C16" s="5">
        <v>12.75</v>
      </c>
      <c r="D16" s="5">
        <v>16</v>
      </c>
      <c r="E16" s="5">
        <v>9</v>
      </c>
      <c r="F16">
        <f>COUNTBLANK(緑町注文数[[#This Row],[3月3日]:[3月31日]])</f>
        <v>1</v>
      </c>
    </row>
    <row r="17" spans="1:6">
      <c r="A17">
        <v>213113</v>
      </c>
      <c r="B17">
        <v>206</v>
      </c>
      <c r="C17" s="5">
        <v>51.5</v>
      </c>
      <c r="D17" s="5">
        <v>67</v>
      </c>
      <c r="E17" s="5">
        <v>39</v>
      </c>
      <c r="F17">
        <f>COUNTBLANK(緑町注文数[[#This Row],[3月3日]:[3月31日]])</f>
        <v>1</v>
      </c>
    </row>
    <row r="18" spans="1:6">
      <c r="A18">
        <v>213114</v>
      </c>
      <c r="B18">
        <v>0</v>
      </c>
      <c r="C18" s="5" t="e">
        <v>#DIV/0!</v>
      </c>
      <c r="D18" s="5">
        <v>0</v>
      </c>
      <c r="E18" s="5">
        <v>0</v>
      </c>
      <c r="F18">
        <f>COUNTBLANK(緑町注文数[[#This Row],[3月3日]:[3月31日]])</f>
        <v>5</v>
      </c>
    </row>
    <row r="19" spans="1:6">
      <c r="A19">
        <v>213115</v>
      </c>
      <c r="B19">
        <v>133</v>
      </c>
      <c r="C19" s="5">
        <v>26.6</v>
      </c>
      <c r="D19" s="5">
        <v>39</v>
      </c>
      <c r="E19" s="5">
        <v>4</v>
      </c>
      <c r="F19">
        <f>COUNTBLANK(緑町注文数[[#This Row],[3月3日]:[3月31日]])</f>
        <v>0</v>
      </c>
    </row>
    <row r="20" spans="1:6">
      <c r="A20">
        <v>213116</v>
      </c>
      <c r="B20">
        <v>32</v>
      </c>
      <c r="C20" s="5">
        <v>6.4</v>
      </c>
      <c r="D20" s="5">
        <v>15</v>
      </c>
      <c r="E20" s="5">
        <v>1</v>
      </c>
      <c r="F20">
        <f>COUNTBLANK(緑町注文数[[#This Row],[3月3日]:[3月31日]])</f>
        <v>0</v>
      </c>
    </row>
    <row r="21" spans="1:6">
      <c r="A21">
        <v>213117</v>
      </c>
      <c r="B21">
        <v>112</v>
      </c>
      <c r="C21" s="5">
        <v>22.4</v>
      </c>
      <c r="D21" s="5">
        <v>33</v>
      </c>
      <c r="E21" s="5">
        <v>3</v>
      </c>
      <c r="F21">
        <f>COUNTBLANK(緑町注文数[[#This Row],[3月3日]:[3月31日]])</f>
        <v>0</v>
      </c>
    </row>
    <row r="22" spans="1:6">
      <c r="A22">
        <v>213118</v>
      </c>
      <c r="B22">
        <v>216</v>
      </c>
      <c r="C22" s="5">
        <v>43.2</v>
      </c>
      <c r="D22" s="5">
        <v>51</v>
      </c>
      <c r="E22" s="5">
        <v>38</v>
      </c>
      <c r="F22">
        <f>COUNTBLANK(緑町注文数[[#This Row],[3月3日]:[3月31日]])</f>
        <v>0</v>
      </c>
    </row>
    <row r="23" spans="1:6">
      <c r="A23">
        <v>213119</v>
      </c>
      <c r="B23">
        <v>117</v>
      </c>
      <c r="C23" s="5">
        <v>39</v>
      </c>
      <c r="D23" s="5">
        <v>64</v>
      </c>
      <c r="E23" s="5">
        <v>5</v>
      </c>
      <c r="F23">
        <f>COUNTBLANK(緑町注文数[[#This Row],[3月3日]:[3月31日]])</f>
        <v>2</v>
      </c>
    </row>
    <row r="24" spans="1:6">
      <c r="A24">
        <v>213121</v>
      </c>
      <c r="B24">
        <v>49</v>
      </c>
      <c r="C24" s="5">
        <v>12.25</v>
      </c>
      <c r="D24" s="5">
        <v>14</v>
      </c>
      <c r="E24" s="5">
        <v>9</v>
      </c>
      <c r="F24">
        <f>COUNTBLANK(緑町注文数[[#This Row],[3月3日]:[3月31日]])</f>
        <v>1</v>
      </c>
    </row>
    <row r="25" spans="1:6">
      <c r="A25">
        <v>223122</v>
      </c>
      <c r="B25">
        <v>108</v>
      </c>
      <c r="C25" s="5">
        <v>27</v>
      </c>
      <c r="D25" s="5">
        <v>37</v>
      </c>
      <c r="E25" s="5">
        <v>4</v>
      </c>
      <c r="F25">
        <f>COUNTBLANK(緑町注文数[[#This Row],[3月3日]:[3月31日]])</f>
        <v>1</v>
      </c>
    </row>
    <row r="26" spans="1:6">
      <c r="A26">
        <v>223123</v>
      </c>
      <c r="B26">
        <v>331</v>
      </c>
      <c r="C26" s="5">
        <v>66.2</v>
      </c>
      <c r="D26" s="5">
        <v>83</v>
      </c>
      <c r="E26" s="5">
        <v>52</v>
      </c>
      <c r="F26">
        <f>COUNTBLANK(緑町注文数[[#This Row],[3月3日]:[3月31日]])</f>
        <v>0</v>
      </c>
    </row>
    <row r="27" spans="1:6">
      <c r="A27">
        <v>223124</v>
      </c>
      <c r="B27">
        <v>168</v>
      </c>
      <c r="C27" s="5">
        <v>42</v>
      </c>
      <c r="D27" s="5">
        <v>45</v>
      </c>
      <c r="E27" s="5">
        <v>38</v>
      </c>
      <c r="F27">
        <f>COUNTBLANK(緑町注文数[[#This Row],[3月3日]:[3月31日]])</f>
        <v>1</v>
      </c>
    </row>
    <row r="28" spans="1:6">
      <c r="A28">
        <v>223125</v>
      </c>
      <c r="B28">
        <v>120</v>
      </c>
      <c r="C28" s="5">
        <v>60</v>
      </c>
      <c r="D28" s="5">
        <v>67</v>
      </c>
      <c r="E28" s="5">
        <v>53</v>
      </c>
      <c r="F28">
        <f>COUNTBLANK(緑町注文数[[#This Row],[3月3日]:[3月31日]])</f>
        <v>3</v>
      </c>
    </row>
    <row r="29" spans="1:6">
      <c r="A29">
        <v>223126</v>
      </c>
      <c r="B29">
        <v>71</v>
      </c>
      <c r="C29" s="5">
        <v>14.2</v>
      </c>
      <c r="D29" s="5">
        <v>23</v>
      </c>
      <c r="E29" s="5">
        <v>2</v>
      </c>
      <c r="F29">
        <f>COUNTBLANK(緑町注文数[[#This Row],[3月3日]:[3月31日]])</f>
        <v>0</v>
      </c>
    </row>
    <row r="30" spans="1:6">
      <c r="A30">
        <v>223127</v>
      </c>
      <c r="B30">
        <v>134</v>
      </c>
      <c r="C30" s="5">
        <v>26.8</v>
      </c>
      <c r="D30" s="5">
        <v>43</v>
      </c>
      <c r="E30" s="5">
        <v>5</v>
      </c>
      <c r="F30">
        <f>COUNTBLANK(緑町注文数[[#This Row],[3月3日]:[3月31日]])</f>
        <v>0</v>
      </c>
    </row>
    <row r="31" spans="1:6">
      <c r="A31">
        <v>223128</v>
      </c>
      <c r="B31">
        <v>55</v>
      </c>
      <c r="C31" s="5">
        <v>11</v>
      </c>
      <c r="D31" s="5">
        <v>24</v>
      </c>
      <c r="E31" s="5">
        <v>3</v>
      </c>
      <c r="F31">
        <f>COUNTBLANK(緑町注文数[[#This Row],[3月3日]:[3月31日]])</f>
        <v>0</v>
      </c>
    </row>
    <row r="32" spans="1:6">
      <c r="A32">
        <v>223129</v>
      </c>
      <c r="B32">
        <v>253</v>
      </c>
      <c r="C32" s="5">
        <v>50.6</v>
      </c>
      <c r="D32" s="5">
        <v>67</v>
      </c>
      <c r="E32" s="5">
        <v>33</v>
      </c>
      <c r="F32">
        <f>COUNTBLANK(緑町注文数[[#This Row],[3月3日]:[3月31日]])</f>
        <v>0</v>
      </c>
    </row>
    <row r="33" spans="1:6">
      <c r="A33">
        <v>223130</v>
      </c>
      <c r="B33">
        <v>107</v>
      </c>
      <c r="C33" s="5">
        <v>53.5</v>
      </c>
      <c r="D33" s="5">
        <v>62</v>
      </c>
      <c r="E33" s="5">
        <v>45</v>
      </c>
      <c r="F33">
        <f>COUNTBLANK(緑町注文数[[#This Row],[3月3日]:[3月31日]])</f>
        <v>3</v>
      </c>
    </row>
    <row r="34" spans="1:6">
      <c r="A34">
        <v>223131</v>
      </c>
      <c r="B34">
        <v>168</v>
      </c>
      <c r="C34" s="5">
        <v>33.6</v>
      </c>
      <c r="D34" s="5">
        <v>53</v>
      </c>
      <c r="E34" s="5">
        <v>17</v>
      </c>
      <c r="F34">
        <f>COUNTBLANK(緑町注文数[[#This Row],[3月3日]:[3月31日]])</f>
        <v>0</v>
      </c>
    </row>
    <row r="35" spans="1:6">
      <c r="A35">
        <v>223132</v>
      </c>
      <c r="B35">
        <v>72</v>
      </c>
      <c r="C35" s="5">
        <v>14.4</v>
      </c>
      <c r="D35" s="5">
        <v>29</v>
      </c>
      <c r="E35" s="5">
        <v>8</v>
      </c>
      <c r="F35">
        <f>COUNTBLANK(緑町注文数[[#This Row],[3月3日]:[3月31日]])</f>
        <v>0</v>
      </c>
    </row>
    <row r="36" spans="1:6">
      <c r="A36">
        <v>233133</v>
      </c>
      <c r="B36">
        <v>46</v>
      </c>
      <c r="C36" s="5">
        <v>11.5</v>
      </c>
      <c r="D36" s="5">
        <v>25</v>
      </c>
      <c r="E36" s="5">
        <v>3</v>
      </c>
      <c r="F36">
        <f>COUNTBLANK(緑町注文数[[#This Row],[3月3日]:[3月31日]])</f>
        <v>1</v>
      </c>
    </row>
    <row r="37" spans="1:6">
      <c r="A37">
        <v>233134</v>
      </c>
      <c r="B37">
        <v>154</v>
      </c>
      <c r="C37" s="5">
        <v>77</v>
      </c>
      <c r="D37" s="5">
        <v>81</v>
      </c>
      <c r="E37" s="5">
        <v>73</v>
      </c>
      <c r="F37">
        <f>COUNTBLANK(緑町注文数[[#This Row],[3月3日]:[3月31日]])</f>
        <v>3</v>
      </c>
    </row>
  </sheetData>
  <mergeCells count="1">
    <mergeCell ref="A1:F1"/>
  </mergeCells>
  <phoneticPr fontId="3"/>
  <conditionalFormatting sqref="B6:B37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{4E068C89-0D3B-4871-8B0F-D154C460A6FE}</x14:id>
        </ext>
      </extLst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&amp;L&amp;A</oddHeader>
  </headerFooter>
  <drawing r:id="rId2"/>
  <legacyDrawing r:id="rId3"/>
  <tableParts count="1"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E068C89-0D3B-4871-8B0F-D154C460A6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B6:B37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C531B-EF61-4355-8988-DC7A495F34C0}">
  <dimension ref="A1:H4"/>
  <sheetViews>
    <sheetView workbookViewId="0">
      <selection sqref="A1:H1"/>
    </sheetView>
  </sheetViews>
  <sheetFormatPr defaultRowHeight="18.75"/>
  <sheetData>
    <row r="1" spans="1:8" ht="25.5">
      <c r="A1" s="7" t="s">
        <v>0</v>
      </c>
      <c r="B1" s="7"/>
      <c r="C1" s="7"/>
      <c r="D1" s="7"/>
      <c r="E1" s="7"/>
      <c r="F1" s="7"/>
      <c r="G1" s="7"/>
      <c r="H1" s="7"/>
    </row>
    <row r="2" spans="1:8">
      <c r="A2" t="s">
        <v>29</v>
      </c>
      <c r="C2" s="2"/>
      <c r="E2" t="s">
        <v>3</v>
      </c>
    </row>
    <row r="3" spans="1:8">
      <c r="A3" t="s">
        <v>5</v>
      </c>
      <c r="B3" s="2"/>
    </row>
    <row r="4" spans="1:8">
      <c r="A4" s="3"/>
      <c r="B4" t="s">
        <v>7</v>
      </c>
    </row>
  </sheetData>
  <mergeCells count="1">
    <mergeCell ref="A1:H1"/>
  </mergeCells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緑町注文数</vt:lpstr>
      <vt:lpstr>緑町注文数分析</vt:lpstr>
      <vt:lpstr>中央町注文数</vt:lpstr>
      <vt:lpstr>緑町3月注文数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2022-10-05T07:30:27Z</dcterms:created>
  <dcterms:modified xsi:type="dcterms:W3CDTF">2023-07-20T01:15:19Z</dcterms:modified>
</cp:coreProperties>
</file>