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BABBC665-25E2-4A2F-BB80-DE30B8492E6F}" xr6:coauthVersionLast="47" xr6:coauthVersionMax="47" xr10:uidLastSave="{00000000-0000-0000-0000-000000000000}"/>
  <bookViews>
    <workbookView xWindow="-120" yWindow="-120" windowWidth="19440" windowHeight="10320" xr2:uid="{71308D00-906F-487D-9AF4-C8BFCDFD82DC}"/>
  </bookViews>
  <sheets>
    <sheet name="1月履歴" sheetId="1" r:id="rId1"/>
  </sheets>
  <definedNames>
    <definedName name="_xlnm._FilterDatabase" localSheetId="0" hidden="1">'1月履歴'!$B$4:$I$79</definedName>
    <definedName name="初回請求月数">'1月履歴'!$H$2</definedName>
    <definedName name="初期費用">'1月履歴'!$G$1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F4" authorId="0" shapeId="0" xr:uid="{234E1E9C-44E1-4C5B-88DE-6511F2FE1256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1/10契約分までは新春キャンペーン（初期費用無料）</t>
        </r>
      </text>
    </comment>
    <comment ref="H4" authorId="0" shapeId="0" xr:uid="{2C1A3893-EB19-47EC-ABA0-3BEED5C9D3C2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20日締翌月末請求</t>
        </r>
      </text>
    </comment>
  </commentList>
</comments>
</file>

<file path=xl/sharedStrings.xml><?xml version="1.0" encoding="utf-8"?>
<sst xmlns="http://schemas.openxmlformats.org/spreadsheetml/2006/main" count="162" uniqueCount="18">
  <si>
    <t>契約日</t>
    <rPh sb="0" eb="3">
      <t>ケイヤクビ</t>
    </rPh>
    <phoneticPr fontId="2"/>
  </si>
  <si>
    <t>タイプ</t>
    <phoneticPr fontId="4"/>
  </si>
  <si>
    <t>通信データ量</t>
    <rPh sb="0" eb="2">
      <t>ツウシン</t>
    </rPh>
    <rPh sb="5" eb="6">
      <t>リョウ</t>
    </rPh>
    <phoneticPr fontId="2"/>
  </si>
  <si>
    <t>月額料金</t>
    <rPh sb="0" eb="2">
      <t>ゲツガク</t>
    </rPh>
    <rPh sb="2" eb="4">
      <t>リョウキン</t>
    </rPh>
    <phoneticPr fontId="2"/>
  </si>
  <si>
    <t>Single</t>
  </si>
  <si>
    <t>小島</t>
    <rPh sb="0" eb="2">
      <t>コジマ</t>
    </rPh>
    <phoneticPr fontId="2"/>
  </si>
  <si>
    <t>Dual</t>
  </si>
  <si>
    <t>三宅</t>
    <rPh sb="0" eb="2">
      <t>ミヤケ</t>
    </rPh>
    <phoneticPr fontId="2"/>
  </si>
  <si>
    <t>山之内</t>
    <rPh sb="0" eb="3">
      <t>ヤマノウチ</t>
    </rPh>
    <phoneticPr fontId="2"/>
  </si>
  <si>
    <t>鈴木</t>
    <rPh sb="0" eb="2">
      <t>スズキ</t>
    </rPh>
    <phoneticPr fontId="2"/>
  </si>
  <si>
    <t>契約番号</t>
    <rPh sb="0" eb="2">
      <t>ケイヤク</t>
    </rPh>
    <rPh sb="2" eb="4">
      <t>バンゴウ</t>
    </rPh>
    <phoneticPr fontId="4"/>
  </si>
  <si>
    <t>か月分</t>
    <rPh sb="1" eb="2">
      <t>ゲツ</t>
    </rPh>
    <rPh sb="2" eb="3">
      <t>ブン</t>
    </rPh>
    <phoneticPr fontId="4"/>
  </si>
  <si>
    <t>請求額</t>
    <rPh sb="0" eb="2">
      <t>セイキュウ</t>
    </rPh>
    <rPh sb="2" eb="3">
      <t>ガク</t>
    </rPh>
    <phoneticPr fontId="2"/>
  </si>
  <si>
    <t>担当者</t>
    <rPh sb="0" eb="3">
      <t>タントウシャ</t>
    </rPh>
    <phoneticPr fontId="4"/>
  </si>
  <si>
    <t>新規契約（1月）</t>
    <rPh sb="0" eb="2">
      <t>シンキ</t>
    </rPh>
    <rPh sb="2" eb="4">
      <t>ケイヤク</t>
    </rPh>
    <rPh sb="6" eb="7">
      <t>ガツ</t>
    </rPh>
    <phoneticPr fontId="2"/>
  </si>
  <si>
    <t>請求日</t>
    <rPh sb="0" eb="2">
      <t>セイキュウ</t>
    </rPh>
    <rPh sb="2" eb="3">
      <t>ヒ</t>
    </rPh>
    <phoneticPr fontId="4"/>
  </si>
  <si>
    <t>初回請求月数…</t>
    <rPh sb="0" eb="2">
      <t>ショカイ</t>
    </rPh>
    <rPh sb="2" eb="4">
      <t>セイキュウ</t>
    </rPh>
    <rPh sb="4" eb="6">
      <t>ツキスウ</t>
    </rPh>
    <phoneticPr fontId="4"/>
  </si>
  <si>
    <t>初期費用</t>
    <rPh sb="0" eb="4">
      <t>ショキヒヨウ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</si>
</sst>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&quot;GB&quot;"/>
    <numFmt numFmtId="177" formatCode="m/d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7" fillId="3" borderId="1" applyNumberFormat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6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177" fontId="0" fillId="0" borderId="0" xfId="1" applyNumberFormat="1" applyFont="1">
      <alignment vertical="center"/>
    </xf>
    <xf numFmtId="177" fontId="0" fillId="0" borderId="0" xfId="0" applyNumberFormat="1">
      <alignment vertical="center"/>
    </xf>
    <xf numFmtId="0" fontId="0" fillId="0" borderId="0" xfId="1" applyNumberFormat="1" applyFont="1">
      <alignment vertical="center"/>
    </xf>
    <xf numFmtId="0" fontId="3" fillId="2" borderId="0" xfId="0" applyFont="1" applyFill="1">
      <alignment vertical="center"/>
    </xf>
    <xf numFmtId="0" fontId="7" fillId="3" borderId="1" xfId="2">
      <alignment vertical="center"/>
    </xf>
    <xf numFmtId="0" fontId="0" fillId="0" borderId="0" xfId="0" applyAlignment="1">
      <alignment vertical="center"/>
    </xf>
  </cellXfs>
  <cellStyles count="3">
    <cellStyle name="計算" xfId="2" builtinId="22"/>
    <cellStyle name="通貨" xfId="1" builtinId="7"/>
    <cellStyle name="標準" xfId="0" builtinId="0"/>
  </cellStyles>
  <dxfs count="9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m/d"/>
    </dxf>
    <dxf>
      <numFmt numFmtId="0" formatCode="General"/>
    </dxf>
    <dxf>
      <numFmt numFmtId="0" formatCode="General"/>
    </dxf>
    <dxf>
      <numFmt numFmtId="176" formatCode="0&quot;GB&quot;"/>
    </dxf>
    <dxf>
      <numFmt numFmtId="178" formatCode="m/d;@"/>
    </dxf>
    <dxf>
      <numFmt numFmtId="177" formatCode="m/d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3AAAED-3450-4E97-8EBE-B1F3FEDEA3EF}" name="テーブル1" displayName="テーブル1" ref="A4:I79" totalsRowShown="0" headerRowDxfId="8">
  <autoFilter ref="A4:I79" xr:uid="{00000000-0009-0000-0100-000001000000}"/>
  <tableColumns count="9">
    <tableColumn id="5" xr3:uid="{69510F3B-0D26-4AC6-9500-B7D00172D45B}" name="契約番号" dataDxfId="1" dataCellStyle="通貨"/>
    <tableColumn id="1" xr3:uid="{FBCC4BF9-036B-425A-8254-0F2B55084F99}" name="契約日" dataDxfId="7"/>
    <tableColumn id="7" xr3:uid="{88A082D9-79D2-4B7E-B1CF-A8B5C270FE03}" name="担当者" dataDxfId="6"/>
    <tableColumn id="2" xr3:uid="{58B838AE-7FCC-4264-BBD1-7B736CA6951C}" name="タイプ"/>
    <tableColumn id="3" xr3:uid="{24F28CFA-19ED-441C-BAE1-6E79C29EC088}" name="通信データ量" dataDxfId="5"/>
    <tableColumn id="10" xr3:uid="{15AF676D-2582-4BF9-9324-9449F9D88987}" name="初期費用" dataDxfId="4" dataCellStyle="通貨"/>
    <tableColumn id="4" xr3:uid="{924DAA8B-17A2-4C4A-B4AF-87F7471431E5}" name="月額料金" dataDxfId="3" dataCellStyle="通貨"/>
    <tableColumn id="9" xr3:uid="{7DA1A254-1E1C-4D76-A756-C8E6118E07DA}" name="請求日" dataDxfId="2" dataCellStyle="通貨"/>
    <tableColumn id="6" xr3:uid="{D8D519ED-F15C-4166-BE82-C788D27027AA}" name="請求額" dataDxfId="0" dataCellStyle="通貨">
      <calculatedColumnFormula>テーブル1[[#This Row],[初期費用]]+テーブル1[[#This Row],[月額料金]]*初回請求月数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F343D-4C6C-4A84-B5C8-CEC3675AAF6A}">
  <dimension ref="A1:M79"/>
  <sheetViews>
    <sheetView tabSelected="1" workbookViewId="0">
      <selection activeCell="I6" sqref="I6"/>
    </sheetView>
  </sheetViews>
  <sheetFormatPr defaultRowHeight="18.75"/>
  <cols>
    <col min="1" max="1" width="10.625" customWidth="1"/>
    <col min="2" max="4" width="9" customWidth="1"/>
    <col min="5" max="5" width="13.875" customWidth="1"/>
    <col min="6" max="6" width="11.25" customWidth="1"/>
    <col min="7" max="7" width="11.25" bestFit="1" customWidth="1"/>
    <col min="8" max="8" width="9" customWidth="1"/>
    <col min="9" max="9" width="11.25" customWidth="1"/>
  </cols>
  <sheetData>
    <row r="1" spans="1:13" ht="24" customHeight="1">
      <c r="A1" s="10" t="s">
        <v>14</v>
      </c>
      <c r="B1" s="10"/>
      <c r="C1" s="10"/>
      <c r="E1" s="4"/>
      <c r="F1" s="4"/>
      <c r="G1" s="5"/>
      <c r="H1" s="6"/>
    </row>
    <row r="2" spans="1:13">
      <c r="A2" s="10"/>
      <c r="B2" s="10"/>
      <c r="C2" s="10"/>
      <c r="F2" s="4"/>
      <c r="G2" s="4" t="s">
        <v>16</v>
      </c>
      <c r="H2" s="11">
        <v>2</v>
      </c>
      <c r="I2" t="s">
        <v>11</v>
      </c>
    </row>
    <row r="4" spans="1:13">
      <c r="A4" s="12" t="s">
        <v>10</v>
      </c>
      <c r="B4" t="s">
        <v>0</v>
      </c>
      <c r="C4" t="s">
        <v>13</v>
      </c>
      <c r="D4" t="s">
        <v>1</v>
      </c>
      <c r="E4" t="s">
        <v>2</v>
      </c>
      <c r="F4" t="s">
        <v>17</v>
      </c>
      <c r="G4" t="s">
        <v>3</v>
      </c>
      <c r="H4" t="s">
        <v>15</v>
      </c>
      <c r="I4" s="3" t="s">
        <v>12</v>
      </c>
    </row>
    <row r="5" spans="1:13">
      <c r="A5" s="9">
        <v>20230101</v>
      </c>
      <c r="B5" s="8">
        <v>44934</v>
      </c>
      <c r="C5" t="s">
        <v>5</v>
      </c>
      <c r="D5" t="s">
        <v>4</v>
      </c>
      <c r="E5" s="1">
        <v>3</v>
      </c>
      <c r="F5" s="9">
        <v>0</v>
      </c>
      <c r="G5" s="9">
        <v>900</v>
      </c>
      <c r="H5" s="7">
        <v>44985</v>
      </c>
      <c r="I5" s="9">
        <f>テーブル1[[#This Row],[初期費用]]+テーブル1[[#This Row],[月額料金]]*初回請求月数</f>
        <v>1800</v>
      </c>
      <c r="M5" s="2"/>
    </row>
    <row r="6" spans="1:13">
      <c r="A6" s="9">
        <v>20230102</v>
      </c>
      <c r="B6" s="8">
        <v>44934</v>
      </c>
      <c r="C6" t="s">
        <v>7</v>
      </c>
      <c r="D6" t="s">
        <v>6</v>
      </c>
      <c r="E6" s="1">
        <v>3</v>
      </c>
      <c r="F6" s="9">
        <v>0</v>
      </c>
      <c r="G6" s="9">
        <v>1980</v>
      </c>
      <c r="H6" s="7">
        <v>44985</v>
      </c>
      <c r="I6" s="9">
        <f>テーブル1[[#This Row],[初期費用]]+テーブル1[[#This Row],[月額料金]]*初回請求月数</f>
        <v>3960</v>
      </c>
    </row>
    <row r="7" spans="1:13">
      <c r="A7" s="9">
        <v>20230103</v>
      </c>
      <c r="B7" s="8">
        <v>44934</v>
      </c>
      <c r="C7" t="s">
        <v>8</v>
      </c>
      <c r="D7" t="s">
        <v>6</v>
      </c>
      <c r="E7" s="1">
        <v>3</v>
      </c>
      <c r="F7" s="9">
        <v>0</v>
      </c>
      <c r="G7" s="9">
        <v>1980</v>
      </c>
      <c r="H7" s="7">
        <v>44985</v>
      </c>
      <c r="I7" s="9">
        <f>テーブル1[[#This Row],[初期費用]]+テーブル1[[#This Row],[月額料金]]*初回請求月数</f>
        <v>3960</v>
      </c>
    </row>
    <row r="8" spans="1:13">
      <c r="A8" s="9">
        <v>20230104</v>
      </c>
      <c r="B8" s="8">
        <v>44934</v>
      </c>
      <c r="C8" t="s">
        <v>7</v>
      </c>
      <c r="D8" t="s">
        <v>6</v>
      </c>
      <c r="E8" s="1">
        <v>5</v>
      </c>
      <c r="F8" s="9">
        <v>0</v>
      </c>
      <c r="G8" s="9">
        <v>2580</v>
      </c>
      <c r="H8" s="7">
        <v>44985</v>
      </c>
      <c r="I8" s="9">
        <f>テーブル1[[#This Row],[初期費用]]+テーブル1[[#This Row],[月額料金]]*初回請求月数</f>
        <v>5160</v>
      </c>
    </row>
    <row r="9" spans="1:13">
      <c r="A9" s="9">
        <v>20230105</v>
      </c>
      <c r="B9" s="8">
        <v>44935</v>
      </c>
      <c r="C9" t="s">
        <v>8</v>
      </c>
      <c r="D9" t="s">
        <v>4</v>
      </c>
      <c r="E9" s="1">
        <v>3</v>
      </c>
      <c r="F9" s="9">
        <v>0</v>
      </c>
      <c r="G9" s="9">
        <v>900</v>
      </c>
      <c r="H9" s="7">
        <v>44985</v>
      </c>
      <c r="I9" s="9">
        <f>テーブル1[[#This Row],[初期費用]]+テーブル1[[#This Row],[月額料金]]*初回請求月数</f>
        <v>1800</v>
      </c>
    </row>
    <row r="10" spans="1:13">
      <c r="A10" s="9">
        <v>20230106</v>
      </c>
      <c r="B10" s="8">
        <v>44935</v>
      </c>
      <c r="C10" t="s">
        <v>7</v>
      </c>
      <c r="D10" t="s">
        <v>4</v>
      </c>
      <c r="E10" s="1">
        <v>3</v>
      </c>
      <c r="F10" s="9">
        <v>0</v>
      </c>
      <c r="G10" s="9">
        <v>900</v>
      </c>
      <c r="H10" s="7">
        <v>44985</v>
      </c>
      <c r="I10" s="9">
        <f>テーブル1[[#This Row],[初期費用]]+テーブル1[[#This Row],[月額料金]]*初回請求月数</f>
        <v>1800</v>
      </c>
    </row>
    <row r="11" spans="1:13">
      <c r="A11" s="9">
        <v>20230107</v>
      </c>
      <c r="B11" s="8">
        <v>44935</v>
      </c>
      <c r="C11" t="s">
        <v>5</v>
      </c>
      <c r="D11" t="s">
        <v>6</v>
      </c>
      <c r="E11" s="1">
        <v>10</v>
      </c>
      <c r="F11" s="9">
        <v>0</v>
      </c>
      <c r="G11" s="9">
        <v>3500</v>
      </c>
      <c r="H11" s="7">
        <v>44985</v>
      </c>
      <c r="I11" s="9">
        <f>テーブル1[[#This Row],[初期費用]]+テーブル1[[#This Row],[月額料金]]*初回請求月数</f>
        <v>7000</v>
      </c>
    </row>
    <row r="12" spans="1:13">
      <c r="A12" s="9">
        <v>20230108</v>
      </c>
      <c r="B12" s="8">
        <v>44935</v>
      </c>
      <c r="C12" t="s">
        <v>7</v>
      </c>
      <c r="D12" t="s">
        <v>4</v>
      </c>
      <c r="E12" s="1">
        <v>10</v>
      </c>
      <c r="F12" s="9">
        <v>0</v>
      </c>
      <c r="G12" s="9">
        <v>2400</v>
      </c>
      <c r="H12" s="7">
        <v>44985</v>
      </c>
      <c r="I12" s="9">
        <f>テーブル1[[#This Row],[初期費用]]+テーブル1[[#This Row],[月額料金]]*初回請求月数</f>
        <v>4800</v>
      </c>
    </row>
    <row r="13" spans="1:13">
      <c r="A13" s="9">
        <v>20230109</v>
      </c>
      <c r="B13" s="8">
        <v>44936</v>
      </c>
      <c r="C13" t="s">
        <v>5</v>
      </c>
      <c r="D13" t="s">
        <v>6</v>
      </c>
      <c r="E13" s="1">
        <v>3</v>
      </c>
      <c r="F13" s="9">
        <v>0</v>
      </c>
      <c r="G13" s="9">
        <v>1980</v>
      </c>
      <c r="H13" s="7">
        <v>44985</v>
      </c>
      <c r="I13" s="9">
        <f>テーブル1[[#This Row],[初期費用]]+テーブル1[[#This Row],[月額料金]]*初回請求月数</f>
        <v>3960</v>
      </c>
    </row>
    <row r="14" spans="1:13">
      <c r="A14" s="9">
        <v>20230110</v>
      </c>
      <c r="B14" s="8">
        <v>44937</v>
      </c>
      <c r="C14" t="s">
        <v>8</v>
      </c>
      <c r="D14" t="s">
        <v>6</v>
      </c>
      <c r="E14" s="1">
        <v>5</v>
      </c>
      <c r="F14" s="9">
        <v>2500</v>
      </c>
      <c r="G14" s="9">
        <v>2580</v>
      </c>
      <c r="H14" s="7">
        <v>44985</v>
      </c>
      <c r="I14" s="9">
        <f>テーブル1[[#This Row],[初期費用]]+テーブル1[[#This Row],[月額料金]]*初回請求月数</f>
        <v>7660</v>
      </c>
    </row>
    <row r="15" spans="1:13">
      <c r="A15" s="9">
        <v>20230111</v>
      </c>
      <c r="B15" s="8">
        <v>44938</v>
      </c>
      <c r="C15" t="s">
        <v>9</v>
      </c>
      <c r="D15" t="s">
        <v>6</v>
      </c>
      <c r="E15" s="1">
        <v>3</v>
      </c>
      <c r="F15" s="9">
        <v>2500</v>
      </c>
      <c r="G15" s="9">
        <v>1980</v>
      </c>
      <c r="H15" s="7">
        <v>44985</v>
      </c>
      <c r="I15" s="9">
        <f>テーブル1[[#This Row],[初期費用]]+テーブル1[[#This Row],[月額料金]]*初回請求月数</f>
        <v>6460</v>
      </c>
    </row>
    <row r="16" spans="1:13">
      <c r="A16" s="9">
        <v>20230112</v>
      </c>
      <c r="B16" s="8">
        <v>44939</v>
      </c>
      <c r="C16" t="s">
        <v>7</v>
      </c>
      <c r="D16" t="s">
        <v>6</v>
      </c>
      <c r="E16" s="1">
        <v>3</v>
      </c>
      <c r="F16" s="9">
        <v>2500</v>
      </c>
      <c r="G16" s="9">
        <v>1980</v>
      </c>
      <c r="H16" s="7">
        <v>44985</v>
      </c>
      <c r="I16" s="9">
        <f>テーブル1[[#This Row],[初期費用]]+テーブル1[[#This Row],[月額料金]]*初回請求月数</f>
        <v>6460</v>
      </c>
    </row>
    <row r="17" spans="1:9">
      <c r="A17" s="9">
        <v>20230113</v>
      </c>
      <c r="B17" s="8">
        <v>44939</v>
      </c>
      <c r="C17" t="s">
        <v>9</v>
      </c>
      <c r="D17" t="s">
        <v>6</v>
      </c>
      <c r="E17" s="1">
        <v>3</v>
      </c>
      <c r="F17" s="9">
        <v>2500</v>
      </c>
      <c r="G17" s="9">
        <v>1980</v>
      </c>
      <c r="H17" s="7">
        <v>44985</v>
      </c>
      <c r="I17" s="9">
        <f>テーブル1[[#This Row],[初期費用]]+テーブル1[[#This Row],[月額料金]]*初回請求月数</f>
        <v>6460</v>
      </c>
    </row>
    <row r="18" spans="1:9">
      <c r="A18" s="9">
        <v>20230114</v>
      </c>
      <c r="B18" s="8">
        <v>44939</v>
      </c>
      <c r="C18" t="s">
        <v>7</v>
      </c>
      <c r="D18" t="s">
        <v>6</v>
      </c>
      <c r="E18" s="1">
        <v>5</v>
      </c>
      <c r="F18" s="9">
        <v>2500</v>
      </c>
      <c r="G18" s="9">
        <v>2580</v>
      </c>
      <c r="H18" s="7">
        <v>44985</v>
      </c>
      <c r="I18" s="9">
        <f>テーブル1[[#This Row],[初期費用]]+テーブル1[[#This Row],[月額料金]]*初回請求月数</f>
        <v>7660</v>
      </c>
    </row>
    <row r="19" spans="1:9">
      <c r="A19" s="9">
        <v>20230115</v>
      </c>
      <c r="B19" s="8">
        <v>44939</v>
      </c>
      <c r="C19" t="s">
        <v>7</v>
      </c>
      <c r="D19" t="s">
        <v>6</v>
      </c>
      <c r="E19" s="1">
        <v>10</v>
      </c>
      <c r="F19" s="9">
        <v>2500</v>
      </c>
      <c r="G19" s="9">
        <v>3500</v>
      </c>
      <c r="H19" s="7">
        <v>44985</v>
      </c>
      <c r="I19" s="9">
        <f>テーブル1[[#This Row],[初期費用]]+テーブル1[[#This Row],[月額料金]]*初回請求月数</f>
        <v>9500</v>
      </c>
    </row>
    <row r="20" spans="1:9">
      <c r="A20" s="9">
        <v>20230116</v>
      </c>
      <c r="B20" s="8">
        <v>44940</v>
      </c>
      <c r="C20" t="s">
        <v>5</v>
      </c>
      <c r="D20" t="s">
        <v>6</v>
      </c>
      <c r="E20" s="1">
        <v>3</v>
      </c>
      <c r="F20" s="9">
        <v>2500</v>
      </c>
      <c r="G20" s="9">
        <v>1980</v>
      </c>
      <c r="H20" s="7">
        <v>44985</v>
      </c>
      <c r="I20" s="9">
        <f>テーブル1[[#This Row],[初期費用]]+テーブル1[[#This Row],[月額料金]]*初回請求月数</f>
        <v>6460</v>
      </c>
    </row>
    <row r="21" spans="1:9">
      <c r="A21" s="9">
        <v>20230117</v>
      </c>
      <c r="B21" s="8">
        <v>44940</v>
      </c>
      <c r="C21" t="s">
        <v>9</v>
      </c>
      <c r="D21" t="s">
        <v>4</v>
      </c>
      <c r="E21" s="1">
        <v>3</v>
      </c>
      <c r="F21" s="9">
        <v>2500</v>
      </c>
      <c r="G21" s="9">
        <v>900</v>
      </c>
      <c r="H21" s="7">
        <v>44985</v>
      </c>
      <c r="I21" s="9">
        <f>テーブル1[[#This Row],[初期費用]]+テーブル1[[#This Row],[月額料金]]*初回請求月数</f>
        <v>4300</v>
      </c>
    </row>
    <row r="22" spans="1:9">
      <c r="A22" s="9">
        <v>20230118</v>
      </c>
      <c r="B22" s="8">
        <v>44940</v>
      </c>
      <c r="C22" t="s">
        <v>8</v>
      </c>
      <c r="D22" t="s">
        <v>6</v>
      </c>
      <c r="E22" s="1">
        <v>5</v>
      </c>
      <c r="F22" s="9">
        <v>2500</v>
      </c>
      <c r="G22" s="9">
        <v>2580</v>
      </c>
      <c r="H22" s="7">
        <v>44985</v>
      </c>
      <c r="I22" s="9">
        <f>テーブル1[[#This Row],[初期費用]]+テーブル1[[#This Row],[月額料金]]*初回請求月数</f>
        <v>7660</v>
      </c>
    </row>
    <row r="23" spans="1:9">
      <c r="A23" s="9">
        <v>20230119</v>
      </c>
      <c r="B23" s="8">
        <v>44940</v>
      </c>
      <c r="C23" t="s">
        <v>7</v>
      </c>
      <c r="D23" t="s">
        <v>6</v>
      </c>
      <c r="E23" s="1">
        <v>3</v>
      </c>
      <c r="F23" s="9">
        <v>2500</v>
      </c>
      <c r="G23" s="9">
        <v>1980</v>
      </c>
      <c r="H23" s="7">
        <v>44985</v>
      </c>
      <c r="I23" s="9">
        <f>テーブル1[[#This Row],[初期費用]]+テーブル1[[#This Row],[月額料金]]*初回請求月数</f>
        <v>6460</v>
      </c>
    </row>
    <row r="24" spans="1:9">
      <c r="A24" s="9">
        <v>20230120</v>
      </c>
      <c r="B24" s="8">
        <v>44941</v>
      </c>
      <c r="C24" t="s">
        <v>5</v>
      </c>
      <c r="D24" t="s">
        <v>4</v>
      </c>
      <c r="E24" s="1">
        <v>3</v>
      </c>
      <c r="F24" s="9">
        <v>2500</v>
      </c>
      <c r="G24" s="9">
        <v>900</v>
      </c>
      <c r="H24" s="7">
        <v>44985</v>
      </c>
      <c r="I24" s="9">
        <f>テーブル1[[#This Row],[初期費用]]+テーブル1[[#This Row],[月額料金]]*初回請求月数</f>
        <v>4300</v>
      </c>
    </row>
    <row r="25" spans="1:9">
      <c r="A25" s="9">
        <v>20230121</v>
      </c>
      <c r="B25" s="8">
        <v>44941</v>
      </c>
      <c r="C25" t="s">
        <v>7</v>
      </c>
      <c r="D25" t="s">
        <v>6</v>
      </c>
      <c r="E25" s="1">
        <v>5</v>
      </c>
      <c r="F25" s="9">
        <v>2500</v>
      </c>
      <c r="G25" s="9">
        <v>2580</v>
      </c>
      <c r="H25" s="7">
        <v>44985</v>
      </c>
      <c r="I25" s="9">
        <f>テーブル1[[#This Row],[初期費用]]+テーブル1[[#This Row],[月額料金]]*初回請求月数</f>
        <v>7660</v>
      </c>
    </row>
    <row r="26" spans="1:9">
      <c r="A26" s="9">
        <v>20230122</v>
      </c>
      <c r="B26" s="8">
        <v>44941</v>
      </c>
      <c r="C26" t="s">
        <v>7</v>
      </c>
      <c r="D26" t="s">
        <v>4</v>
      </c>
      <c r="E26" s="1">
        <v>5</v>
      </c>
      <c r="F26" s="9">
        <v>2500</v>
      </c>
      <c r="G26" s="9">
        <v>1400</v>
      </c>
      <c r="H26" s="7">
        <v>44985</v>
      </c>
      <c r="I26" s="9">
        <f>テーブル1[[#This Row],[初期費用]]+テーブル1[[#This Row],[月額料金]]*初回請求月数</f>
        <v>5300</v>
      </c>
    </row>
    <row r="27" spans="1:9">
      <c r="A27" s="9">
        <v>20230123</v>
      </c>
      <c r="B27" s="8">
        <v>44942</v>
      </c>
      <c r="C27" t="s">
        <v>9</v>
      </c>
      <c r="D27" t="s">
        <v>6</v>
      </c>
      <c r="E27" s="1">
        <v>5</v>
      </c>
      <c r="F27" s="9">
        <v>2500</v>
      </c>
      <c r="G27" s="9">
        <v>2580</v>
      </c>
      <c r="H27" s="7">
        <v>44985</v>
      </c>
      <c r="I27" s="9">
        <f>テーブル1[[#This Row],[初期費用]]+テーブル1[[#This Row],[月額料金]]*初回請求月数</f>
        <v>7660</v>
      </c>
    </row>
    <row r="28" spans="1:9">
      <c r="A28" s="9">
        <v>20230124</v>
      </c>
      <c r="B28" s="8">
        <v>44942</v>
      </c>
      <c r="C28" t="s">
        <v>5</v>
      </c>
      <c r="D28" t="s">
        <v>4</v>
      </c>
      <c r="E28" s="1">
        <v>3</v>
      </c>
      <c r="F28" s="9">
        <v>2500</v>
      </c>
      <c r="G28" s="9">
        <v>900</v>
      </c>
      <c r="H28" s="7">
        <v>44985</v>
      </c>
      <c r="I28" s="9">
        <f>テーブル1[[#This Row],[初期費用]]+テーブル1[[#This Row],[月額料金]]*初回請求月数</f>
        <v>4300</v>
      </c>
    </row>
    <row r="29" spans="1:9">
      <c r="A29" s="9">
        <v>20230125</v>
      </c>
      <c r="B29" s="8">
        <v>44942</v>
      </c>
      <c r="C29" t="s">
        <v>9</v>
      </c>
      <c r="D29" t="s">
        <v>4</v>
      </c>
      <c r="E29" s="1">
        <v>3</v>
      </c>
      <c r="F29" s="9">
        <v>2500</v>
      </c>
      <c r="G29" s="9">
        <v>900</v>
      </c>
      <c r="H29" s="7">
        <v>44985</v>
      </c>
      <c r="I29" s="9">
        <f>テーブル1[[#This Row],[初期費用]]+テーブル1[[#This Row],[月額料金]]*初回請求月数</f>
        <v>4300</v>
      </c>
    </row>
    <row r="30" spans="1:9">
      <c r="A30" s="9">
        <v>20230126</v>
      </c>
      <c r="B30" s="8">
        <v>44942</v>
      </c>
      <c r="C30" t="s">
        <v>8</v>
      </c>
      <c r="D30" t="s">
        <v>4</v>
      </c>
      <c r="E30" s="1">
        <v>10</v>
      </c>
      <c r="F30" s="9">
        <v>2500</v>
      </c>
      <c r="G30" s="9">
        <v>2400</v>
      </c>
      <c r="H30" s="7">
        <v>44985</v>
      </c>
      <c r="I30" s="9">
        <f>テーブル1[[#This Row],[初期費用]]+テーブル1[[#This Row],[月額料金]]*初回請求月数</f>
        <v>7300</v>
      </c>
    </row>
    <row r="31" spans="1:9">
      <c r="A31" s="9">
        <v>20230127</v>
      </c>
      <c r="B31" s="8">
        <v>44943</v>
      </c>
      <c r="C31" t="s">
        <v>5</v>
      </c>
      <c r="D31" t="s">
        <v>6</v>
      </c>
      <c r="E31" s="1">
        <v>10</v>
      </c>
      <c r="F31" s="9">
        <v>2500</v>
      </c>
      <c r="G31" s="9">
        <v>3500</v>
      </c>
      <c r="H31" s="7">
        <v>44985</v>
      </c>
      <c r="I31" s="9">
        <f>テーブル1[[#This Row],[初期費用]]+テーブル1[[#This Row],[月額料金]]*初回請求月数</f>
        <v>9500</v>
      </c>
    </row>
    <row r="32" spans="1:9">
      <c r="A32" s="9">
        <v>20230128</v>
      </c>
      <c r="B32" s="8">
        <v>44943</v>
      </c>
      <c r="C32" t="s">
        <v>9</v>
      </c>
      <c r="D32" t="s">
        <v>4</v>
      </c>
      <c r="E32" s="1">
        <v>3</v>
      </c>
      <c r="F32" s="9">
        <v>2500</v>
      </c>
      <c r="G32" s="9">
        <v>900</v>
      </c>
      <c r="H32" s="7">
        <v>44985</v>
      </c>
      <c r="I32" s="9">
        <f>テーブル1[[#This Row],[初期費用]]+テーブル1[[#This Row],[月額料金]]*初回請求月数</f>
        <v>4300</v>
      </c>
    </row>
    <row r="33" spans="1:9">
      <c r="A33" s="9">
        <v>20230129</v>
      </c>
      <c r="B33" s="8">
        <v>44943</v>
      </c>
      <c r="C33" t="s">
        <v>5</v>
      </c>
      <c r="D33" t="s">
        <v>6</v>
      </c>
      <c r="E33" s="1">
        <v>3</v>
      </c>
      <c r="F33" s="9">
        <v>2500</v>
      </c>
      <c r="G33" s="9">
        <v>1980</v>
      </c>
      <c r="H33" s="7">
        <v>44985</v>
      </c>
      <c r="I33" s="9">
        <f>テーブル1[[#This Row],[初期費用]]+テーブル1[[#This Row],[月額料金]]*初回請求月数</f>
        <v>6460</v>
      </c>
    </row>
    <row r="34" spans="1:9">
      <c r="A34" s="9">
        <v>20230130</v>
      </c>
      <c r="B34" s="8">
        <v>44943</v>
      </c>
      <c r="C34" t="s">
        <v>9</v>
      </c>
      <c r="D34" t="s">
        <v>6</v>
      </c>
      <c r="E34" s="1">
        <v>3</v>
      </c>
      <c r="F34" s="9">
        <v>2500</v>
      </c>
      <c r="G34" s="9">
        <v>1980</v>
      </c>
      <c r="H34" s="7">
        <v>44985</v>
      </c>
      <c r="I34" s="9">
        <f>テーブル1[[#This Row],[初期費用]]+テーブル1[[#This Row],[月額料金]]*初回請求月数</f>
        <v>6460</v>
      </c>
    </row>
    <row r="35" spans="1:9">
      <c r="A35" s="9">
        <v>20230131</v>
      </c>
      <c r="B35" s="8">
        <v>44945</v>
      </c>
      <c r="C35" t="s">
        <v>8</v>
      </c>
      <c r="D35" t="s">
        <v>6</v>
      </c>
      <c r="E35" s="1">
        <v>3</v>
      </c>
      <c r="F35" s="9">
        <v>2500</v>
      </c>
      <c r="G35" s="9">
        <v>1980</v>
      </c>
      <c r="H35" s="7">
        <v>44985</v>
      </c>
      <c r="I35" s="9">
        <f>テーブル1[[#This Row],[初期費用]]+テーブル1[[#This Row],[月額料金]]*初回請求月数</f>
        <v>6460</v>
      </c>
    </row>
    <row r="36" spans="1:9">
      <c r="A36" s="9">
        <v>20230132</v>
      </c>
      <c r="B36" s="8">
        <v>44946</v>
      </c>
      <c r="C36" t="s">
        <v>8</v>
      </c>
      <c r="D36" t="s">
        <v>6</v>
      </c>
      <c r="E36" s="1">
        <v>3</v>
      </c>
      <c r="F36" s="9">
        <v>2500</v>
      </c>
      <c r="G36" s="9">
        <v>1980</v>
      </c>
      <c r="H36" s="7">
        <v>44985</v>
      </c>
      <c r="I36" s="9">
        <f>テーブル1[[#This Row],[初期費用]]+テーブル1[[#This Row],[月額料金]]*初回請求月数</f>
        <v>6460</v>
      </c>
    </row>
    <row r="37" spans="1:9">
      <c r="A37" s="9">
        <v>20230133</v>
      </c>
      <c r="B37" s="8">
        <v>44946</v>
      </c>
      <c r="C37" t="s">
        <v>9</v>
      </c>
      <c r="D37" t="s">
        <v>4</v>
      </c>
      <c r="E37" s="1">
        <v>3</v>
      </c>
      <c r="F37" s="9">
        <v>2500</v>
      </c>
      <c r="G37" s="9">
        <v>900</v>
      </c>
      <c r="H37" s="7">
        <v>44985</v>
      </c>
      <c r="I37" s="9">
        <f>テーブル1[[#This Row],[初期費用]]+テーブル1[[#This Row],[月額料金]]*初回請求月数</f>
        <v>4300</v>
      </c>
    </row>
    <row r="38" spans="1:9">
      <c r="A38" s="9">
        <v>20230134</v>
      </c>
      <c r="B38" s="8">
        <v>44946</v>
      </c>
      <c r="C38" t="s">
        <v>7</v>
      </c>
      <c r="D38" t="s">
        <v>6</v>
      </c>
      <c r="E38" s="1">
        <v>5</v>
      </c>
      <c r="F38" s="9">
        <v>2500</v>
      </c>
      <c r="G38" s="9">
        <v>2580</v>
      </c>
      <c r="H38" s="7">
        <v>44985</v>
      </c>
      <c r="I38" s="9">
        <f>テーブル1[[#This Row],[初期費用]]+テーブル1[[#This Row],[月額料金]]*初回請求月数</f>
        <v>7660</v>
      </c>
    </row>
    <row r="39" spans="1:9">
      <c r="A39" s="9">
        <v>20230135</v>
      </c>
      <c r="B39" s="8">
        <v>44946</v>
      </c>
      <c r="C39" t="s">
        <v>8</v>
      </c>
      <c r="D39" t="s">
        <v>6</v>
      </c>
      <c r="E39" s="1">
        <v>5</v>
      </c>
      <c r="F39" s="9">
        <v>2500</v>
      </c>
      <c r="G39" s="9">
        <v>2580</v>
      </c>
      <c r="H39" s="7">
        <v>44985</v>
      </c>
      <c r="I39" s="9">
        <f>テーブル1[[#This Row],[初期費用]]+テーブル1[[#This Row],[月額料金]]*初回請求月数</f>
        <v>7660</v>
      </c>
    </row>
    <row r="40" spans="1:9">
      <c r="A40" s="9">
        <v>20230136</v>
      </c>
      <c r="B40" s="8">
        <v>44947</v>
      </c>
      <c r="C40" t="s">
        <v>8</v>
      </c>
      <c r="D40" t="s">
        <v>4</v>
      </c>
      <c r="E40" s="1">
        <v>3</v>
      </c>
      <c r="F40" s="9">
        <v>2500</v>
      </c>
      <c r="G40" s="9">
        <v>900</v>
      </c>
      <c r="H40" s="7">
        <v>45016</v>
      </c>
      <c r="I40" s="9">
        <f>テーブル1[[#This Row],[初期費用]]+テーブル1[[#This Row],[月額料金]]*初回請求月数</f>
        <v>4300</v>
      </c>
    </row>
    <row r="41" spans="1:9">
      <c r="A41" s="9">
        <v>20230137</v>
      </c>
      <c r="B41" s="8">
        <v>44947</v>
      </c>
      <c r="C41" t="s">
        <v>9</v>
      </c>
      <c r="D41" t="s">
        <v>4</v>
      </c>
      <c r="E41" s="1">
        <v>3</v>
      </c>
      <c r="F41" s="9">
        <v>2500</v>
      </c>
      <c r="G41" s="9">
        <v>900</v>
      </c>
      <c r="H41" s="7">
        <v>45016</v>
      </c>
      <c r="I41" s="9">
        <f>テーブル1[[#This Row],[初期費用]]+テーブル1[[#This Row],[月額料金]]*初回請求月数</f>
        <v>4300</v>
      </c>
    </row>
    <row r="42" spans="1:9">
      <c r="A42" s="9">
        <v>20230138</v>
      </c>
      <c r="B42" s="8">
        <v>44947</v>
      </c>
      <c r="C42" t="s">
        <v>5</v>
      </c>
      <c r="D42" t="s">
        <v>6</v>
      </c>
      <c r="E42" s="1">
        <v>5</v>
      </c>
      <c r="F42" s="9">
        <v>2500</v>
      </c>
      <c r="G42" s="9">
        <v>2580</v>
      </c>
      <c r="H42" s="7">
        <v>45016</v>
      </c>
      <c r="I42" s="9">
        <f>テーブル1[[#This Row],[初期費用]]+テーブル1[[#This Row],[月額料金]]*初回請求月数</f>
        <v>7660</v>
      </c>
    </row>
    <row r="43" spans="1:9">
      <c r="A43" s="9">
        <v>20230139</v>
      </c>
      <c r="B43" s="8">
        <v>44947</v>
      </c>
      <c r="C43" t="s">
        <v>8</v>
      </c>
      <c r="D43" t="s">
        <v>6</v>
      </c>
      <c r="E43" s="1">
        <v>10</v>
      </c>
      <c r="F43" s="9">
        <v>2500</v>
      </c>
      <c r="G43" s="9">
        <v>3500</v>
      </c>
      <c r="H43" s="7">
        <v>45016</v>
      </c>
      <c r="I43" s="9">
        <f>テーブル1[[#This Row],[初期費用]]+テーブル1[[#This Row],[月額料金]]*初回請求月数</f>
        <v>9500</v>
      </c>
    </row>
    <row r="44" spans="1:9">
      <c r="A44" s="9">
        <v>20230140</v>
      </c>
      <c r="B44" s="8">
        <v>44947</v>
      </c>
      <c r="C44" t="s">
        <v>9</v>
      </c>
      <c r="D44" t="s">
        <v>6</v>
      </c>
      <c r="E44" s="1">
        <v>5</v>
      </c>
      <c r="F44" s="9">
        <v>2500</v>
      </c>
      <c r="G44" s="9">
        <v>2580</v>
      </c>
      <c r="H44" s="7">
        <v>45016</v>
      </c>
      <c r="I44" s="9">
        <f>テーブル1[[#This Row],[初期費用]]+テーブル1[[#This Row],[月額料金]]*初回請求月数</f>
        <v>7660</v>
      </c>
    </row>
    <row r="45" spans="1:9">
      <c r="A45" s="9">
        <v>20230141</v>
      </c>
      <c r="B45" s="8">
        <v>44948</v>
      </c>
      <c r="C45" t="s">
        <v>7</v>
      </c>
      <c r="D45" t="s">
        <v>6</v>
      </c>
      <c r="E45" s="1">
        <v>3</v>
      </c>
      <c r="F45" s="9">
        <v>2500</v>
      </c>
      <c r="G45" s="9">
        <v>1980</v>
      </c>
      <c r="H45" s="7">
        <v>45016</v>
      </c>
      <c r="I45" s="9">
        <f>テーブル1[[#This Row],[初期費用]]+テーブル1[[#This Row],[月額料金]]*初回請求月数</f>
        <v>6460</v>
      </c>
    </row>
    <row r="46" spans="1:9">
      <c r="A46" s="9">
        <v>20230142</v>
      </c>
      <c r="B46" s="8">
        <v>44948</v>
      </c>
      <c r="C46" t="s">
        <v>9</v>
      </c>
      <c r="D46" t="s">
        <v>4</v>
      </c>
      <c r="E46" s="1">
        <v>5</v>
      </c>
      <c r="F46" s="9">
        <v>2500</v>
      </c>
      <c r="G46" s="9">
        <v>1400</v>
      </c>
      <c r="H46" s="7">
        <v>45016</v>
      </c>
      <c r="I46" s="9">
        <f>テーブル1[[#This Row],[初期費用]]+テーブル1[[#This Row],[月額料金]]*初回請求月数</f>
        <v>5300</v>
      </c>
    </row>
    <row r="47" spans="1:9">
      <c r="A47" s="9">
        <v>20230143</v>
      </c>
      <c r="B47" s="8">
        <v>44948</v>
      </c>
      <c r="C47" t="s">
        <v>8</v>
      </c>
      <c r="D47" t="s">
        <v>6</v>
      </c>
      <c r="E47" s="1">
        <v>5</v>
      </c>
      <c r="F47" s="9">
        <v>2500</v>
      </c>
      <c r="G47" s="9">
        <v>2580</v>
      </c>
      <c r="H47" s="7">
        <v>45016</v>
      </c>
      <c r="I47" s="9">
        <f>テーブル1[[#This Row],[初期費用]]+テーブル1[[#This Row],[月額料金]]*初回請求月数</f>
        <v>7660</v>
      </c>
    </row>
    <row r="48" spans="1:9">
      <c r="A48" s="9">
        <v>20230144</v>
      </c>
      <c r="B48" s="8">
        <v>44948</v>
      </c>
      <c r="C48" t="s">
        <v>9</v>
      </c>
      <c r="D48" t="s">
        <v>6</v>
      </c>
      <c r="E48" s="1">
        <v>3</v>
      </c>
      <c r="F48" s="9">
        <v>2500</v>
      </c>
      <c r="G48" s="9">
        <v>1980</v>
      </c>
      <c r="H48" s="7">
        <v>45016</v>
      </c>
      <c r="I48" s="9">
        <f>テーブル1[[#This Row],[初期費用]]+テーブル1[[#This Row],[月額料金]]*初回請求月数</f>
        <v>6460</v>
      </c>
    </row>
    <row r="49" spans="1:9">
      <c r="A49" s="9">
        <v>20230145</v>
      </c>
      <c r="B49" s="8">
        <v>44949</v>
      </c>
      <c r="C49" t="s">
        <v>8</v>
      </c>
      <c r="D49" t="s">
        <v>6</v>
      </c>
      <c r="E49" s="1">
        <v>3</v>
      </c>
      <c r="F49" s="9">
        <v>2500</v>
      </c>
      <c r="G49" s="9">
        <v>1980</v>
      </c>
      <c r="H49" s="7">
        <v>45016</v>
      </c>
      <c r="I49" s="9">
        <f>テーブル1[[#This Row],[初期費用]]+テーブル1[[#This Row],[月額料金]]*初回請求月数</f>
        <v>6460</v>
      </c>
    </row>
    <row r="50" spans="1:9">
      <c r="A50" s="9">
        <v>20230146</v>
      </c>
      <c r="B50" s="8">
        <v>44949</v>
      </c>
      <c r="C50" t="s">
        <v>5</v>
      </c>
      <c r="D50" t="s">
        <v>6</v>
      </c>
      <c r="E50" s="1">
        <v>10</v>
      </c>
      <c r="F50" s="9">
        <v>2500</v>
      </c>
      <c r="G50" s="9">
        <v>3500</v>
      </c>
      <c r="H50" s="7">
        <v>45016</v>
      </c>
      <c r="I50" s="9">
        <f>テーブル1[[#This Row],[初期費用]]+テーブル1[[#This Row],[月額料金]]*初回請求月数</f>
        <v>9500</v>
      </c>
    </row>
    <row r="51" spans="1:9">
      <c r="A51" s="9">
        <v>20230147</v>
      </c>
      <c r="B51" s="8">
        <v>44950</v>
      </c>
      <c r="C51" t="s">
        <v>8</v>
      </c>
      <c r="D51" t="s">
        <v>4</v>
      </c>
      <c r="E51" s="1">
        <v>3</v>
      </c>
      <c r="F51" s="9">
        <v>2500</v>
      </c>
      <c r="G51" s="9">
        <v>900</v>
      </c>
      <c r="H51" s="7">
        <v>45016</v>
      </c>
      <c r="I51" s="9">
        <f>テーブル1[[#This Row],[初期費用]]+テーブル1[[#This Row],[月額料金]]*初回請求月数</f>
        <v>4300</v>
      </c>
    </row>
    <row r="52" spans="1:9">
      <c r="A52" s="9">
        <v>20230148</v>
      </c>
      <c r="B52" s="8">
        <v>44950</v>
      </c>
      <c r="C52" t="s">
        <v>7</v>
      </c>
      <c r="D52" t="s">
        <v>4</v>
      </c>
      <c r="E52" s="1">
        <v>3</v>
      </c>
      <c r="F52" s="9">
        <v>2500</v>
      </c>
      <c r="G52" s="9">
        <v>900</v>
      </c>
      <c r="H52" s="7">
        <v>45016</v>
      </c>
      <c r="I52" s="9">
        <f>テーブル1[[#This Row],[初期費用]]+テーブル1[[#This Row],[月額料金]]*初回請求月数</f>
        <v>4300</v>
      </c>
    </row>
    <row r="53" spans="1:9">
      <c r="A53" s="9">
        <v>20230149</v>
      </c>
      <c r="B53" s="8">
        <v>44950</v>
      </c>
      <c r="C53" t="s">
        <v>9</v>
      </c>
      <c r="D53" t="s">
        <v>6</v>
      </c>
      <c r="E53" s="1">
        <v>5</v>
      </c>
      <c r="F53" s="9">
        <v>2500</v>
      </c>
      <c r="G53" s="9">
        <v>2580</v>
      </c>
      <c r="H53" s="7">
        <v>45016</v>
      </c>
      <c r="I53" s="9">
        <f>テーブル1[[#This Row],[初期費用]]+テーブル1[[#This Row],[月額料金]]*初回請求月数</f>
        <v>7660</v>
      </c>
    </row>
    <row r="54" spans="1:9">
      <c r="A54" s="9">
        <v>20230150</v>
      </c>
      <c r="B54" s="8">
        <v>44952</v>
      </c>
      <c r="C54" t="s">
        <v>7</v>
      </c>
      <c r="D54" t="s">
        <v>4</v>
      </c>
      <c r="E54" s="1">
        <v>3</v>
      </c>
      <c r="F54" s="9">
        <v>2500</v>
      </c>
      <c r="G54" s="9">
        <v>900</v>
      </c>
      <c r="H54" s="7">
        <v>45016</v>
      </c>
      <c r="I54" s="9">
        <f>テーブル1[[#This Row],[初期費用]]+テーブル1[[#This Row],[月額料金]]*初回請求月数</f>
        <v>4300</v>
      </c>
    </row>
    <row r="55" spans="1:9">
      <c r="A55" s="9">
        <v>20230151</v>
      </c>
      <c r="B55" s="8">
        <v>44953</v>
      </c>
      <c r="C55" t="s">
        <v>5</v>
      </c>
      <c r="D55" t="s">
        <v>4</v>
      </c>
      <c r="E55" s="1">
        <v>3</v>
      </c>
      <c r="F55" s="9">
        <v>2500</v>
      </c>
      <c r="G55" s="9">
        <v>900</v>
      </c>
      <c r="H55" s="7">
        <v>45016</v>
      </c>
      <c r="I55" s="9">
        <f>テーブル1[[#This Row],[初期費用]]+テーブル1[[#This Row],[月額料金]]*初回請求月数</f>
        <v>4300</v>
      </c>
    </row>
    <row r="56" spans="1:9">
      <c r="A56" s="9">
        <v>20230152</v>
      </c>
      <c r="B56" s="8">
        <v>44953</v>
      </c>
      <c r="C56" t="s">
        <v>5</v>
      </c>
      <c r="D56" t="s">
        <v>6</v>
      </c>
      <c r="E56" s="1">
        <v>3</v>
      </c>
      <c r="F56" s="9">
        <v>2500</v>
      </c>
      <c r="G56" s="9">
        <v>1980</v>
      </c>
      <c r="H56" s="7">
        <v>45016</v>
      </c>
      <c r="I56" s="9">
        <f>テーブル1[[#This Row],[初期費用]]+テーブル1[[#This Row],[月額料金]]*初回請求月数</f>
        <v>6460</v>
      </c>
    </row>
    <row r="57" spans="1:9">
      <c r="A57" s="9">
        <v>20230153</v>
      </c>
      <c r="B57" s="8">
        <v>44953</v>
      </c>
      <c r="C57" t="s">
        <v>9</v>
      </c>
      <c r="D57" t="s">
        <v>4</v>
      </c>
      <c r="E57" s="1">
        <v>3</v>
      </c>
      <c r="F57" s="9">
        <v>2500</v>
      </c>
      <c r="G57" s="9">
        <v>900</v>
      </c>
      <c r="H57" s="7">
        <v>45016</v>
      </c>
      <c r="I57" s="9">
        <f>テーブル1[[#This Row],[初期費用]]+テーブル1[[#This Row],[月額料金]]*初回請求月数</f>
        <v>4300</v>
      </c>
    </row>
    <row r="58" spans="1:9">
      <c r="A58" s="9">
        <v>20230154</v>
      </c>
      <c r="B58" s="8">
        <v>44953</v>
      </c>
      <c r="C58" t="s">
        <v>8</v>
      </c>
      <c r="D58" t="s">
        <v>6</v>
      </c>
      <c r="E58" s="1">
        <v>5</v>
      </c>
      <c r="F58" s="9">
        <v>2500</v>
      </c>
      <c r="G58" s="9">
        <v>2580</v>
      </c>
      <c r="H58" s="7">
        <v>45016</v>
      </c>
      <c r="I58" s="9">
        <f>テーブル1[[#This Row],[初期費用]]+テーブル1[[#This Row],[月額料金]]*初回請求月数</f>
        <v>7660</v>
      </c>
    </row>
    <row r="59" spans="1:9">
      <c r="A59" s="9">
        <v>20230155</v>
      </c>
      <c r="B59" s="8">
        <v>44953</v>
      </c>
      <c r="C59" t="s">
        <v>7</v>
      </c>
      <c r="D59" t="s">
        <v>6</v>
      </c>
      <c r="E59" s="1">
        <v>3</v>
      </c>
      <c r="F59" s="9">
        <v>2500</v>
      </c>
      <c r="G59" s="9">
        <v>1980</v>
      </c>
      <c r="H59" s="7">
        <v>45016</v>
      </c>
      <c r="I59" s="9">
        <f>テーブル1[[#This Row],[初期費用]]+テーブル1[[#This Row],[月額料金]]*初回請求月数</f>
        <v>6460</v>
      </c>
    </row>
    <row r="60" spans="1:9">
      <c r="A60" s="9">
        <v>20230156</v>
      </c>
      <c r="B60" s="8">
        <v>44953</v>
      </c>
      <c r="C60" t="s">
        <v>9</v>
      </c>
      <c r="D60" t="s">
        <v>6</v>
      </c>
      <c r="E60" s="1">
        <v>3</v>
      </c>
      <c r="F60" s="9">
        <v>2500</v>
      </c>
      <c r="G60" s="9">
        <v>1980</v>
      </c>
      <c r="H60" s="7">
        <v>45016</v>
      </c>
      <c r="I60" s="9">
        <f>テーブル1[[#This Row],[初期費用]]+テーブル1[[#This Row],[月額料金]]*初回請求月数</f>
        <v>6460</v>
      </c>
    </row>
    <row r="61" spans="1:9">
      <c r="A61" s="9">
        <v>20230157</v>
      </c>
      <c r="B61" s="8">
        <v>44954</v>
      </c>
      <c r="C61" t="s">
        <v>7</v>
      </c>
      <c r="D61" t="s">
        <v>4</v>
      </c>
      <c r="E61" s="1">
        <v>3</v>
      </c>
      <c r="F61" s="9">
        <v>2500</v>
      </c>
      <c r="G61" s="9">
        <v>900</v>
      </c>
      <c r="H61" s="7">
        <v>45016</v>
      </c>
      <c r="I61" s="9">
        <f>テーブル1[[#This Row],[初期費用]]+テーブル1[[#This Row],[月額料金]]*初回請求月数</f>
        <v>4300</v>
      </c>
    </row>
    <row r="62" spans="1:9">
      <c r="A62" s="9">
        <v>20230158</v>
      </c>
      <c r="B62" s="8">
        <v>44954</v>
      </c>
      <c r="C62" t="s">
        <v>5</v>
      </c>
      <c r="D62" t="s">
        <v>4</v>
      </c>
      <c r="E62" s="1">
        <v>3</v>
      </c>
      <c r="F62" s="9">
        <v>2500</v>
      </c>
      <c r="G62" s="9">
        <v>900</v>
      </c>
      <c r="H62" s="7">
        <v>45016</v>
      </c>
      <c r="I62" s="9">
        <f>テーブル1[[#This Row],[初期費用]]+テーブル1[[#This Row],[月額料金]]*初回請求月数</f>
        <v>4300</v>
      </c>
    </row>
    <row r="63" spans="1:9">
      <c r="A63" s="9">
        <v>20230159</v>
      </c>
      <c r="B63" s="8">
        <v>44954</v>
      </c>
      <c r="C63" t="s">
        <v>7</v>
      </c>
      <c r="D63" t="s">
        <v>6</v>
      </c>
      <c r="E63" s="1">
        <v>5</v>
      </c>
      <c r="F63" s="9">
        <v>2500</v>
      </c>
      <c r="G63" s="9">
        <v>2580</v>
      </c>
      <c r="H63" s="7">
        <v>45016</v>
      </c>
      <c r="I63" s="9">
        <f>テーブル1[[#This Row],[初期費用]]+テーブル1[[#This Row],[月額料金]]*初回請求月数</f>
        <v>7660</v>
      </c>
    </row>
    <row r="64" spans="1:9">
      <c r="A64" s="9">
        <v>20230160</v>
      </c>
      <c r="B64" s="8">
        <v>44954</v>
      </c>
      <c r="C64" t="s">
        <v>9</v>
      </c>
      <c r="D64" t="s">
        <v>6</v>
      </c>
      <c r="E64" s="1">
        <v>3</v>
      </c>
      <c r="F64" s="9">
        <v>2500</v>
      </c>
      <c r="G64" s="9">
        <v>1980</v>
      </c>
      <c r="H64" s="7">
        <v>45016</v>
      </c>
      <c r="I64" s="9">
        <f>テーブル1[[#This Row],[初期費用]]+テーブル1[[#This Row],[月額料金]]*初回請求月数</f>
        <v>6460</v>
      </c>
    </row>
    <row r="65" spans="1:9">
      <c r="A65" s="9">
        <v>20230161</v>
      </c>
      <c r="B65" s="8">
        <v>44955</v>
      </c>
      <c r="C65" t="s">
        <v>8</v>
      </c>
      <c r="D65" t="s">
        <v>4</v>
      </c>
      <c r="E65" s="1">
        <v>3</v>
      </c>
      <c r="F65" s="9">
        <v>2500</v>
      </c>
      <c r="G65" s="9">
        <v>900</v>
      </c>
      <c r="H65" s="7">
        <v>45016</v>
      </c>
      <c r="I65" s="9">
        <f>テーブル1[[#This Row],[初期費用]]+テーブル1[[#This Row],[月額料金]]*初回請求月数</f>
        <v>4300</v>
      </c>
    </row>
    <row r="66" spans="1:9">
      <c r="A66" s="9">
        <v>20230162</v>
      </c>
      <c r="B66" s="8">
        <v>44955</v>
      </c>
      <c r="C66" t="s">
        <v>9</v>
      </c>
      <c r="D66" t="s">
        <v>6</v>
      </c>
      <c r="E66" s="1">
        <v>10</v>
      </c>
      <c r="F66" s="9">
        <v>2500</v>
      </c>
      <c r="G66" s="9">
        <v>3500</v>
      </c>
      <c r="H66" s="7">
        <v>45016</v>
      </c>
      <c r="I66" s="9">
        <f>テーブル1[[#This Row],[初期費用]]+テーブル1[[#This Row],[月額料金]]*初回請求月数</f>
        <v>9500</v>
      </c>
    </row>
    <row r="67" spans="1:9">
      <c r="A67" s="9">
        <v>20230163</v>
      </c>
      <c r="B67" s="8">
        <v>44955</v>
      </c>
      <c r="C67" t="s">
        <v>5</v>
      </c>
      <c r="D67" t="s">
        <v>4</v>
      </c>
      <c r="E67" s="1">
        <v>3</v>
      </c>
      <c r="F67" s="9">
        <v>2500</v>
      </c>
      <c r="G67" s="9">
        <v>900</v>
      </c>
      <c r="H67" s="7">
        <v>45016</v>
      </c>
      <c r="I67" s="9">
        <f>テーブル1[[#This Row],[初期費用]]+テーブル1[[#This Row],[月額料金]]*初回請求月数</f>
        <v>4300</v>
      </c>
    </row>
    <row r="68" spans="1:9">
      <c r="A68" s="9">
        <v>20230164</v>
      </c>
      <c r="B68" s="8">
        <v>44955</v>
      </c>
      <c r="C68" t="s">
        <v>8</v>
      </c>
      <c r="D68" t="s">
        <v>6</v>
      </c>
      <c r="E68" s="1">
        <v>3</v>
      </c>
      <c r="F68" s="9">
        <v>2500</v>
      </c>
      <c r="G68" s="9">
        <v>1980</v>
      </c>
      <c r="H68" s="7">
        <v>45016</v>
      </c>
      <c r="I68" s="9">
        <f>テーブル1[[#This Row],[初期費用]]+テーブル1[[#This Row],[月額料金]]*初回請求月数</f>
        <v>6460</v>
      </c>
    </row>
    <row r="69" spans="1:9">
      <c r="A69" s="9">
        <v>20230165</v>
      </c>
      <c r="B69" s="8">
        <v>44956</v>
      </c>
      <c r="C69" t="s">
        <v>7</v>
      </c>
      <c r="D69" t="s">
        <v>6</v>
      </c>
      <c r="E69" s="1">
        <v>3</v>
      </c>
      <c r="F69" s="9">
        <v>2500</v>
      </c>
      <c r="G69" s="9">
        <v>1980</v>
      </c>
      <c r="H69" s="7">
        <v>45016</v>
      </c>
      <c r="I69" s="9">
        <f>テーブル1[[#This Row],[初期費用]]+テーブル1[[#This Row],[月額料金]]*初回請求月数</f>
        <v>6460</v>
      </c>
    </row>
    <row r="70" spans="1:9">
      <c r="A70" s="9">
        <v>20230166</v>
      </c>
      <c r="B70" s="8">
        <v>44956</v>
      </c>
      <c r="C70" t="s">
        <v>5</v>
      </c>
      <c r="D70" t="s">
        <v>4</v>
      </c>
      <c r="E70" s="1">
        <v>3</v>
      </c>
      <c r="F70" s="9">
        <v>2500</v>
      </c>
      <c r="G70" s="9">
        <v>900</v>
      </c>
      <c r="H70" s="7">
        <v>45016</v>
      </c>
      <c r="I70" s="9">
        <f>テーブル1[[#This Row],[初期費用]]+テーブル1[[#This Row],[月額料金]]*初回請求月数</f>
        <v>4300</v>
      </c>
    </row>
    <row r="71" spans="1:9">
      <c r="A71" s="9">
        <v>20230167</v>
      </c>
      <c r="B71" s="8">
        <v>44956</v>
      </c>
      <c r="C71" t="s">
        <v>8</v>
      </c>
      <c r="D71" t="s">
        <v>4</v>
      </c>
      <c r="E71" s="1">
        <v>3</v>
      </c>
      <c r="F71" s="9">
        <v>2500</v>
      </c>
      <c r="G71" s="9">
        <v>900</v>
      </c>
      <c r="H71" s="7">
        <v>45016</v>
      </c>
      <c r="I71" s="9">
        <f>テーブル1[[#This Row],[初期費用]]+テーブル1[[#This Row],[月額料金]]*初回請求月数</f>
        <v>4300</v>
      </c>
    </row>
    <row r="72" spans="1:9">
      <c r="A72" s="9">
        <v>20230168</v>
      </c>
      <c r="B72" s="8">
        <v>44956</v>
      </c>
      <c r="C72" t="s">
        <v>9</v>
      </c>
      <c r="D72" t="s">
        <v>4</v>
      </c>
      <c r="E72" s="1">
        <v>3</v>
      </c>
      <c r="F72" s="9">
        <v>2500</v>
      </c>
      <c r="G72" s="9">
        <v>900</v>
      </c>
      <c r="H72" s="7">
        <v>45016</v>
      </c>
      <c r="I72" s="9">
        <f>テーブル1[[#This Row],[初期費用]]+テーブル1[[#This Row],[月額料金]]*初回請求月数</f>
        <v>4300</v>
      </c>
    </row>
    <row r="73" spans="1:9">
      <c r="A73" s="9">
        <v>20230169</v>
      </c>
      <c r="B73" s="8">
        <v>44956</v>
      </c>
      <c r="C73" t="s">
        <v>9</v>
      </c>
      <c r="D73" t="s">
        <v>6</v>
      </c>
      <c r="E73" s="1">
        <v>3</v>
      </c>
      <c r="F73" s="9">
        <v>2500</v>
      </c>
      <c r="G73" s="9">
        <v>1980</v>
      </c>
      <c r="H73" s="7">
        <v>45016</v>
      </c>
      <c r="I73" s="9">
        <f>テーブル1[[#This Row],[初期費用]]+テーブル1[[#This Row],[月額料金]]*初回請求月数</f>
        <v>6460</v>
      </c>
    </row>
    <row r="74" spans="1:9">
      <c r="A74" s="9">
        <v>20230170</v>
      </c>
      <c r="B74" s="8">
        <v>44956</v>
      </c>
      <c r="C74" t="s">
        <v>7</v>
      </c>
      <c r="D74" t="s">
        <v>6</v>
      </c>
      <c r="E74" s="1">
        <v>10</v>
      </c>
      <c r="F74" s="9">
        <v>2500</v>
      </c>
      <c r="G74" s="9">
        <v>3500</v>
      </c>
      <c r="H74" s="7">
        <v>45016</v>
      </c>
      <c r="I74" s="9">
        <f>テーブル1[[#This Row],[初期費用]]+テーブル1[[#This Row],[月額料金]]*初回請求月数</f>
        <v>9500</v>
      </c>
    </row>
    <row r="75" spans="1:9">
      <c r="A75" s="9">
        <v>20230171</v>
      </c>
      <c r="B75" s="8">
        <v>44956</v>
      </c>
      <c r="C75" t="s">
        <v>8</v>
      </c>
      <c r="D75" t="s">
        <v>6</v>
      </c>
      <c r="E75" s="1">
        <v>3</v>
      </c>
      <c r="F75" s="9">
        <v>2500</v>
      </c>
      <c r="G75" s="9">
        <v>1980</v>
      </c>
      <c r="H75" s="7">
        <v>45016</v>
      </c>
      <c r="I75" s="9">
        <f>テーブル1[[#This Row],[初期費用]]+テーブル1[[#This Row],[月額料金]]*初回請求月数</f>
        <v>6460</v>
      </c>
    </row>
    <row r="76" spans="1:9">
      <c r="A76" s="9">
        <v>20230172</v>
      </c>
      <c r="B76" s="8">
        <v>44957</v>
      </c>
      <c r="C76" t="s">
        <v>9</v>
      </c>
      <c r="D76" t="s">
        <v>4</v>
      </c>
      <c r="E76" s="1">
        <v>3</v>
      </c>
      <c r="F76" s="9">
        <v>2500</v>
      </c>
      <c r="G76" s="9">
        <v>900</v>
      </c>
      <c r="H76" s="7">
        <v>45016</v>
      </c>
      <c r="I76" s="9">
        <f>テーブル1[[#This Row],[初期費用]]+テーブル1[[#This Row],[月額料金]]*初回請求月数</f>
        <v>4300</v>
      </c>
    </row>
    <row r="77" spans="1:9">
      <c r="A77" s="9">
        <v>20230173</v>
      </c>
      <c r="B77" s="8">
        <v>44957</v>
      </c>
      <c r="C77" t="s">
        <v>8</v>
      </c>
      <c r="D77" t="s">
        <v>6</v>
      </c>
      <c r="E77" s="1">
        <v>5</v>
      </c>
      <c r="F77" s="9">
        <v>2500</v>
      </c>
      <c r="G77" s="9">
        <v>2580</v>
      </c>
      <c r="H77" s="7">
        <v>45016</v>
      </c>
      <c r="I77" s="9">
        <f>テーブル1[[#This Row],[初期費用]]+テーブル1[[#This Row],[月額料金]]*初回請求月数</f>
        <v>7660</v>
      </c>
    </row>
    <row r="78" spans="1:9">
      <c r="A78" s="9">
        <v>20230174</v>
      </c>
      <c r="B78" s="8">
        <v>44957</v>
      </c>
      <c r="C78" t="s">
        <v>5</v>
      </c>
      <c r="D78" t="s">
        <v>6</v>
      </c>
      <c r="E78" s="1">
        <v>3</v>
      </c>
      <c r="F78" s="9">
        <v>2500</v>
      </c>
      <c r="G78" s="9">
        <v>1980</v>
      </c>
      <c r="H78" s="7">
        <v>45016</v>
      </c>
      <c r="I78" s="9">
        <f>テーブル1[[#This Row],[初期費用]]+テーブル1[[#This Row],[月額料金]]*初回請求月数</f>
        <v>6460</v>
      </c>
    </row>
    <row r="79" spans="1:9">
      <c r="A79" s="9">
        <v>20230175</v>
      </c>
      <c r="B79" s="8">
        <v>44957</v>
      </c>
      <c r="C79" t="s">
        <v>7</v>
      </c>
      <c r="D79" t="s">
        <v>6</v>
      </c>
      <c r="E79" s="1">
        <v>3</v>
      </c>
      <c r="F79" s="9">
        <v>2500</v>
      </c>
      <c r="G79" s="9">
        <v>1980</v>
      </c>
      <c r="H79" s="7">
        <v>45016</v>
      </c>
      <c r="I79" s="9">
        <f>テーブル1[[#This Row],[初期費用]]+テーブル1[[#This Row],[月額料金]]*初回請求月数</f>
        <v>6460</v>
      </c>
    </row>
  </sheetData>
  <mergeCells count="1">
    <mergeCell ref="A1:C2"/>
  </mergeCells>
  <phoneticPr fontId="4"/>
  <pageMargins left="0.7" right="0.7" top="0.75" bottom="0.75" header="0.3" footer="0.3"/>
  <pageSetup paperSize="9" orientation="portrait" horizontalDpi="4294967292" verticalDpi="30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1月履歴</vt:lpstr>
      <vt:lpstr>初回請求月数</vt:lpstr>
      <vt:lpstr>初期費用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01 User</dc:creator>
  <cp:lastModifiedBy>01 User</cp:lastModifiedBy>
  <dcterms:created xsi:type="dcterms:W3CDTF">2020-01-23T01:28:42Z</dcterms:created>
  <dcterms:modified xsi:type="dcterms:W3CDTF">2023-07-19T06:25:04Z</dcterms:modified>
</cp:coreProperties>
</file>