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7E948D70-874D-4EA2-BA03-7434D7BE97DF}" xr6:coauthVersionLast="47" xr6:coauthVersionMax="47" xr10:uidLastSave="{00000000-0000-0000-0000-000000000000}"/>
  <bookViews>
    <workbookView xWindow="-120" yWindow="-120" windowWidth="19440" windowHeight="10320" activeTab="3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_xlnm.Print_Area" localSheetId="0">売上集計!$A$1:$L$18</definedName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C15" i="2"/>
  <c r="C4" i="2"/>
  <c r="O4" i="2" s="1" a="1"/>
  <c r="O4" i="2" s="1"/>
  <c r="C16" i="1" l="1"/>
  <c r="D4" i="4" l="1"/>
  <c r="D4" i="3"/>
  <c r="E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<sst xmlns="http://schemas.openxmlformats.org/spreadsheetml/2006/main" count="95" uniqueCount="29">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</sst>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  <xf numFmtId="42" fontId="0" fillId="0" borderId="5" xfId="1" applyNumberFormat="1" applyFont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38" fontId="0" fillId="0" borderId="2" xfId="1" applyNumberFormat="1" applyFont="1" applyBorder="1">
      <alignment vertical="center"/>
    </xf>
    <xf numFmtId="0" fontId="0" fillId="0" borderId="4" xfId="0" applyFont="1" applyBorder="1">
      <alignment vertical="center"/>
    </xf>
    <xf numFmtId="38" fontId="0" fillId="0" borderId="5" xfId="1" applyNumberFormat="1" applyFont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8" tableBorderDxfId="7" totalsRowBorderDxfId="6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5" totalsRowDxfId="4"/>
    <tableColumn id="2" xr3:uid="{00000000-0010-0000-0000-000002000000}" name="店舗種類" dataDxfId="3" totalsRowDxfId="2"/>
    <tableColumn id="3" xr3:uid="{00000000-0010-0000-0000-000003000000}" name="売上合計" totalsRowFunction="sum" dataDxfId="1" totalsRow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19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18" t="s">
        <v>27</v>
      </c>
      <c r="O3" s="18" t="s">
        <v>25</v>
      </c>
      <c r="P3" s="18" t="s">
        <v>26</v>
      </c>
      <c r="Q3" s="18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22">
        <f>SUM(C4:C15)</f>
        <v>8362700</v>
      </c>
      <c r="N4">
        <v>1</v>
      </c>
      <c r="O4" t="str" cm="1">
        <f t="array" ref="O4:Q15">_xlfn._xlws.SORT(A4:C15,3,-1,FALSE)</f>
        <v>代々木店</v>
      </c>
      <c r="P4" t="str">
        <v>実店舗</v>
      </c>
      <c r="Q4" s="21">
        <v>1141000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自由が丘店</v>
      </c>
      <c r="P5" t="str">
        <v>実店舗</v>
      </c>
      <c r="Q5" s="21">
        <v>1017200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みなとみらい店</v>
      </c>
      <c r="P6" t="str">
        <v>移動店舗</v>
      </c>
      <c r="Q6" s="21">
        <v>974400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東中野店</v>
      </c>
      <c r="P7" t="str">
        <v>実店舗</v>
      </c>
      <c r="Q7" s="21">
        <v>872800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武蔵小山店</v>
      </c>
      <c r="P8" t="str">
        <v>実店舗</v>
      </c>
      <c r="Q8" s="21">
        <v>806300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中目黒店</v>
      </c>
      <c r="P9" t="str">
        <v>移動店舗</v>
      </c>
      <c r="Q9" s="21">
        <v>696900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原宿店</v>
      </c>
      <c r="P10" t="str">
        <v>移動店舗</v>
      </c>
      <c r="Q10" s="21">
        <v>572600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恵比寿店</v>
      </c>
      <c r="P11" t="str">
        <v>移動店舗</v>
      </c>
      <c r="Q11" s="21">
        <v>534000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中野店</v>
      </c>
      <c r="P12" t="str">
        <v>移動店舗</v>
      </c>
      <c r="Q12" s="21">
        <v>526900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大久保店</v>
      </c>
      <c r="P13" t="str">
        <v>実店舗</v>
      </c>
      <c r="Q13" s="21">
        <v>487000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高田馬場店</v>
      </c>
      <c r="P14" t="str">
        <v>移動店舗</v>
      </c>
      <c r="Q14" s="21">
        <v>398900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武蔵小杉店</v>
      </c>
      <c r="P15" t="str">
        <v>移動店舗</v>
      </c>
      <c r="Q15" s="21">
        <v>334700</v>
      </c>
    </row>
  </sheetData>
  <phoneticPr fontId="3"/>
  <pageMargins left="0.7" right="0.7" top="0.75" bottom="0.75" header="0.3" footer="0.3"/>
  <pageSetup paperSize="9" scale="9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A3" sqref="A3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23" t="s">
        <v>17</v>
      </c>
      <c r="B3" s="24" t="s">
        <v>20</v>
      </c>
      <c r="D3" s="15" t="s">
        <v>14</v>
      </c>
    </row>
    <row r="4" spans="1:4" x14ac:dyDescent="0.4">
      <c r="A4" s="25" t="s">
        <v>13</v>
      </c>
      <c r="B4" s="26">
        <v>272600</v>
      </c>
      <c r="D4" s="20">
        <f>SUM(B4:B15)</f>
        <v>4377600</v>
      </c>
    </row>
    <row r="5" spans="1:4" x14ac:dyDescent="0.4">
      <c r="A5" s="25" t="s">
        <v>11</v>
      </c>
      <c r="B5" s="26">
        <v>447000</v>
      </c>
    </row>
    <row r="6" spans="1:4" x14ac:dyDescent="0.4">
      <c r="A6" s="25" t="s">
        <v>10</v>
      </c>
      <c r="B6" s="26">
        <v>201300</v>
      </c>
    </row>
    <row r="7" spans="1:4" x14ac:dyDescent="0.4">
      <c r="A7" s="25" t="s">
        <v>9</v>
      </c>
      <c r="B7" s="26">
        <v>240800</v>
      </c>
    </row>
    <row r="8" spans="1:4" x14ac:dyDescent="0.4">
      <c r="A8" s="25" t="s">
        <v>8</v>
      </c>
      <c r="B8" s="26">
        <v>653400</v>
      </c>
    </row>
    <row r="9" spans="1:4" x14ac:dyDescent="0.4">
      <c r="A9" s="25" t="s">
        <v>7</v>
      </c>
      <c r="B9" s="26">
        <v>297200</v>
      </c>
    </row>
    <row r="10" spans="1:4" x14ac:dyDescent="0.4">
      <c r="A10" s="25" t="s">
        <v>6</v>
      </c>
      <c r="B10" s="26">
        <v>269100</v>
      </c>
    </row>
    <row r="11" spans="1:4" x14ac:dyDescent="0.4">
      <c r="A11" s="25" t="s">
        <v>5</v>
      </c>
      <c r="B11" s="26">
        <v>353400</v>
      </c>
    </row>
    <row r="12" spans="1:4" x14ac:dyDescent="0.4">
      <c r="A12" s="25" t="s">
        <v>4</v>
      </c>
      <c r="B12" s="26">
        <v>421100</v>
      </c>
    </row>
    <row r="13" spans="1:4" x14ac:dyDescent="0.4">
      <c r="A13" s="25" t="s">
        <v>3</v>
      </c>
      <c r="B13" s="26">
        <v>592600</v>
      </c>
    </row>
    <row r="14" spans="1:4" x14ac:dyDescent="0.4">
      <c r="A14" s="25" t="s">
        <v>2</v>
      </c>
      <c r="B14" s="26">
        <v>176800</v>
      </c>
    </row>
    <row r="15" spans="1:4" x14ac:dyDescent="0.4">
      <c r="A15" s="27" t="s">
        <v>1</v>
      </c>
      <c r="B15" s="28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tabSelected="1" workbookViewId="0">
      <selection activeCell="A3" sqref="A3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9" t="s">
        <v>17</v>
      </c>
      <c r="B3" s="30" t="s">
        <v>20</v>
      </c>
      <c r="D3" s="15" t="s">
        <v>14</v>
      </c>
    </row>
    <row r="4" spans="1:4" x14ac:dyDescent="0.4">
      <c r="A4" s="25" t="s">
        <v>13</v>
      </c>
      <c r="B4" s="26">
        <v>254300</v>
      </c>
      <c r="D4" s="20">
        <f>SUM(B4:B15)</f>
        <v>3985100</v>
      </c>
    </row>
    <row r="5" spans="1:4" x14ac:dyDescent="0.4">
      <c r="A5" s="25" t="s">
        <v>11</v>
      </c>
      <c r="B5" s="26">
        <v>425800</v>
      </c>
    </row>
    <row r="6" spans="1:4" x14ac:dyDescent="0.4">
      <c r="A6" s="25" t="s">
        <v>10</v>
      </c>
      <c r="B6" s="26">
        <v>197600</v>
      </c>
    </row>
    <row r="7" spans="1:4" x14ac:dyDescent="0.4">
      <c r="A7" s="25" t="s">
        <v>9</v>
      </c>
      <c r="B7" s="26">
        <v>246200</v>
      </c>
    </row>
    <row r="8" spans="1:4" x14ac:dyDescent="0.4">
      <c r="A8" s="25" t="s">
        <v>8</v>
      </c>
      <c r="B8" s="26">
        <v>487600</v>
      </c>
    </row>
    <row r="9" spans="1:4" x14ac:dyDescent="0.4">
      <c r="A9" s="25" t="s">
        <v>7</v>
      </c>
      <c r="B9" s="26">
        <v>275400</v>
      </c>
    </row>
    <row r="10" spans="1:4" x14ac:dyDescent="0.4">
      <c r="A10" s="25" t="s">
        <v>6</v>
      </c>
      <c r="B10" s="26">
        <v>264900</v>
      </c>
    </row>
    <row r="11" spans="1:4" x14ac:dyDescent="0.4">
      <c r="A11" s="25" t="s">
        <v>5</v>
      </c>
      <c r="B11" s="26">
        <v>343500</v>
      </c>
    </row>
    <row r="12" spans="1:4" x14ac:dyDescent="0.4">
      <c r="A12" s="25" t="s">
        <v>4</v>
      </c>
      <c r="B12" s="26">
        <v>385200</v>
      </c>
    </row>
    <row r="13" spans="1:4" x14ac:dyDescent="0.4">
      <c r="A13" s="25" t="s">
        <v>3</v>
      </c>
      <c r="B13" s="26">
        <v>424600</v>
      </c>
    </row>
    <row r="14" spans="1:4" x14ac:dyDescent="0.4">
      <c r="A14" s="25" t="s">
        <v>2</v>
      </c>
      <c r="B14" s="26">
        <v>157900</v>
      </c>
    </row>
    <row r="15" spans="1:4" x14ac:dyDescent="0.4">
      <c r="A15" s="27" t="s">
        <v>1</v>
      </c>
      <c r="B15" s="28">
        <v>522100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売上集計</vt:lpstr>
      <vt:lpstr>移動店舗売上集計</vt:lpstr>
      <vt:lpstr>5月の売上</vt:lpstr>
      <vt:lpstr>6月の売上</vt:lpstr>
      <vt:lpstr>売上集計!Print_Area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2023-07-19T05:37:37Z</cp:lastPrinted>
  <dcterms:created xsi:type="dcterms:W3CDTF">2019-09-24T04:05:09Z</dcterms:created>
  <dcterms:modified xsi:type="dcterms:W3CDTF">2023-07-19T05:48:44Z</dcterms:modified>
</cp:coreProperties>
</file>