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1F30D996-3B16-4F76-BB0D-3835D0282D02}" xr6:coauthVersionLast="47" xr6:coauthVersionMax="47" xr10:uidLastSave="{00000000-0000-0000-0000-000000000000}"/>
  <bookViews>
    <workbookView xWindow="-120" yWindow="-120" windowWidth="19440" windowHeight="10320" xr2:uid="{DD5BADD9-2914-415E-BF83-168D1118E970}"/>
  </bookViews>
  <sheets>
    <sheet name="売上集計" sheetId="2" r:id="rId1"/>
    <sheet name="移動店舗売上集計" sheetId="1" r:id="rId2"/>
    <sheet name="5月の売上" sheetId="3" r:id="rId3"/>
    <sheet name="6月の売上" sheetId="4" r:id="rId4"/>
  </sheets>
  <externalReferences>
    <externalReference r:id="rId5"/>
  </externalReferences>
  <definedNames>
    <definedName name="売上金額合計">[1]売上集計!$I$3:$I$15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2" l="1" a="1"/>
  <c r="O4" i="2" s="1"/>
  <c r="C5" i="2"/>
  <c r="C6" i="2"/>
  <c r="C7" i="2"/>
  <c r="C8" i="2"/>
  <c r="C9" i="2"/>
  <c r="C10" i="2"/>
  <c r="C11" i="2"/>
  <c r="C12" i="2"/>
  <c r="C13" i="2"/>
  <c r="C14" i="2"/>
  <c r="C15" i="2"/>
  <c r="C4" i="2"/>
  <c r="C16" i="1" l="1"/>
  <c r="D4" i="4" l="1"/>
  <c r="D4" i="3"/>
  <c r="E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<sst xmlns="http://schemas.openxmlformats.org/spreadsheetml/2006/main" count="95" uniqueCount="29">
  <si>
    <t>移動店舗</t>
  </si>
  <si>
    <t>みなとみらい店</t>
  </si>
  <si>
    <t>武蔵小杉店</t>
  </si>
  <si>
    <t>自由が丘店</t>
  </si>
  <si>
    <t>武蔵小山店</t>
  </si>
  <si>
    <t>中目黒店</t>
  </si>
  <si>
    <t>恵比寿店</t>
  </si>
  <si>
    <t>原宿店</t>
  </si>
  <si>
    <t>代々木店</t>
  </si>
  <si>
    <t>大久保店</t>
  </si>
  <si>
    <t>高田馬場店</t>
  </si>
  <si>
    <t>東中野店</t>
  </si>
  <si>
    <t>移動店舗</t>
    <rPh sb="0" eb="2">
      <t>イドウ</t>
    </rPh>
    <phoneticPr fontId="3"/>
  </si>
  <si>
    <t>中野店</t>
  </si>
  <si>
    <t>全店舗売上合計</t>
    <rPh sb="0" eb="1">
      <t>ゼン</t>
    </rPh>
    <rPh sb="1" eb="3">
      <t>テンポ</t>
    </rPh>
    <rPh sb="3" eb="5">
      <t>ウリアゲ</t>
    </rPh>
    <rPh sb="5" eb="7">
      <t>ゴウケイ</t>
    </rPh>
    <phoneticPr fontId="3"/>
  </si>
  <si>
    <t>売上合計</t>
    <rPh sb="0" eb="2">
      <t>ウリアゲ</t>
    </rPh>
    <rPh sb="2" eb="4">
      <t>ゴウケイ</t>
    </rPh>
    <phoneticPr fontId="3"/>
  </si>
  <si>
    <t>店舗種類</t>
  </si>
  <si>
    <t>店舗名</t>
  </si>
  <si>
    <t>店舗別売上集計（5～6月）</t>
    <rPh sb="0" eb="2">
      <t>テンポ</t>
    </rPh>
    <rPh sb="2" eb="3">
      <t>ベツ</t>
    </rPh>
    <rPh sb="3" eb="5">
      <t>ウリアゲ</t>
    </rPh>
    <rPh sb="5" eb="7">
      <t>シュウケイ</t>
    </rPh>
    <rPh sb="11" eb="12">
      <t>ガツ</t>
    </rPh>
    <phoneticPr fontId="3"/>
  </si>
  <si>
    <t>店舗別売上金額（5月）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</si>
  <si>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売上金額</t>
    <rPh sb="0" eb="2">
      <t>ウリアゲ</t>
    </rPh>
    <rPh sb="2" eb="4">
      <t>キンガク</t>
    </rPh>
    <phoneticPr fontId="3"/>
  </si>
  <si>
    <t>店舗別売上金額（6月）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</si>
  <si>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集計</t>
  </si>
  <si>
    <t>移動店舗売上集計（5～6月）</t>
    <rPh sb="0" eb="2">
      <t>イドウ</t>
    </rPh>
    <rPh sb="2" eb="4">
      <t>テンポ</t>
    </rPh>
    <rPh sb="4" eb="6">
      <t>ウリアゲ</t>
    </rPh>
    <rPh sb="6" eb="8">
      <t>シュウケイ</t>
    </rPh>
    <rPh sb="12" eb="13">
      <t>ガツ</t>
    </rPh>
    <phoneticPr fontId="3"/>
  </si>
  <si>
    <t>実店舗</t>
    <rPh sb="0" eb="3">
      <t>ジツテンポ</t>
    </rPh>
    <phoneticPr fontId="3"/>
  </si>
  <si>
    <t>店舗名</t>
    <rPh sb="0" eb="3">
      <t>テンポメイ</t>
    </rPh>
    <phoneticPr fontId="3"/>
  </si>
  <si>
    <t>店舗種類</t>
    <rPh sb="0" eb="4">
      <t>テンポシュルイ</t>
    </rPh>
    <phoneticPr fontId="3"/>
  </si>
  <si>
    <t>順位</t>
    <rPh sb="0" eb="2">
      <t>ジュンイ</t>
    </rPh>
    <phoneticPr fontId="3"/>
  </si>
  <si>
    <t>★5～6月売上合計ランキング</t>
    <rPh sb="4" eb="5">
      <t>ガツ</t>
    </rPh>
    <rPh sb="5" eb="7">
      <t>ウリアゲ</t>
    </rPh>
    <rPh sb="7" eb="9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</si>
</sst>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2" formatCode="_ &quot;¥&quot;* #,##0_ ;_ &quot;¥&quot;* \-#,##0_ ;_ &quot;¥&quot;* &quot;-&quot;_ ;_ @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7" tint="-0.499984740745262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38" fontId="1" fillId="0" borderId="1" xfId="0" applyNumberFormat="1" applyFont="1" applyBorder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42" fontId="0" fillId="0" borderId="5" xfId="2" applyNumberFormat="1" applyFont="1" applyBorder="1">
      <alignment vertical="center"/>
    </xf>
    <xf numFmtId="38" fontId="0" fillId="0" borderId="0" xfId="1" applyFo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売上集計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売上集計!$C$3</c:f>
              <c:strCache>
                <c:ptCount val="1"/>
                <c:pt idx="0">
                  <c:v>売上合計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売上集計!$A$4:$A$15</c:f>
              <c:strCache>
                <c:ptCount val="12"/>
                <c:pt idx="0">
                  <c:v>中野店</c:v>
                </c:pt>
                <c:pt idx="1">
                  <c:v>東中野店</c:v>
                </c:pt>
                <c:pt idx="2">
                  <c:v>高田馬場店</c:v>
                </c:pt>
                <c:pt idx="3">
                  <c:v>大久保店</c:v>
                </c:pt>
                <c:pt idx="4">
                  <c:v>代々木店</c:v>
                </c:pt>
                <c:pt idx="5">
                  <c:v>原宿店</c:v>
                </c:pt>
                <c:pt idx="6">
                  <c:v>恵比寿店</c:v>
                </c:pt>
                <c:pt idx="7">
                  <c:v>中目黒店</c:v>
                </c:pt>
                <c:pt idx="8">
                  <c:v>武蔵小山店</c:v>
                </c:pt>
                <c:pt idx="9">
                  <c:v>自由が丘店</c:v>
                </c:pt>
                <c:pt idx="10">
                  <c:v>武蔵小杉店</c:v>
                </c:pt>
                <c:pt idx="11">
                  <c:v>みなとみらい店</c:v>
                </c:pt>
              </c:strCache>
            </c:strRef>
          </c:cat>
          <c:val>
            <c:numRef>
              <c:f>売上集計!$C$4:$C$15</c:f>
              <c:numCache>
                <c:formatCode>#,##0_);[Red]\(#,##0\)</c:formatCode>
                <c:ptCount val="12"/>
                <c:pt idx="0">
                  <c:v>526900</c:v>
                </c:pt>
                <c:pt idx="1">
                  <c:v>872800</c:v>
                </c:pt>
                <c:pt idx="2">
                  <c:v>398900</c:v>
                </c:pt>
                <c:pt idx="3">
                  <c:v>487000</c:v>
                </c:pt>
                <c:pt idx="4">
                  <c:v>1141000</c:v>
                </c:pt>
                <c:pt idx="5">
                  <c:v>572600</c:v>
                </c:pt>
                <c:pt idx="6">
                  <c:v>534000</c:v>
                </c:pt>
                <c:pt idx="7">
                  <c:v>696900</c:v>
                </c:pt>
                <c:pt idx="8">
                  <c:v>806300</c:v>
                </c:pt>
                <c:pt idx="9">
                  <c:v>1017200</c:v>
                </c:pt>
                <c:pt idx="10">
                  <c:v>334700</c:v>
                </c:pt>
                <c:pt idx="11">
                  <c:v>974400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0-42B0-AC2A-E55868399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91897392"/>
        <c:axId val="391894112"/>
      </c:barChart>
      <c:catAx>
        <c:axId val="39189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4112"/>
        <c:crosses val="autoZero"/>
        <c:auto val="1"/>
        <c:lblAlgn val="ctr"/>
        <c:lblOffset val="100"/>
        <c:noMultiLvlLbl val="0"/>
      </c:catAx>
      <c:valAx>
        <c:axId val="39189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670559</xdr:colOff>
      <xdr:row>5</xdr:row>
      <xdr:rowOff>1904</xdr:rowOff>
    </xdr:from>
    <xdr:to>
      <xdr:col>12</xdr:col>
      <xdr:colOff>0</xdr:colOff>
      <xdr:row>18</xdr:row>
      <xdr:rowOff>1904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A4FEE25-550F-4F57-ADD7-0F9202CD2D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Users\user0\Documents\&#26087;&#12486;&#12461;&#12473;&#12488;&#27169;&#25836;&#12469;&#12531;&#12503;&#12523;\Excel2013&#65288;&#23455;&#32722;&#29992;&#65289;\&#27169;&#25836;&#32244;&#32722;&#21839;&#38988;\&#27169;&#25836;1_&#20170;&#36913;&#12398;&#22770;&#19978;&#65288;&#23436;&#25104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売上集計"/>
      <sheetName val="移動店舗売上"/>
    </sheetNames>
    <sheetDataSet>
      <sheetData sheetId="0">
        <row r="3">
          <cell r="I3">
            <v>426200</v>
          </cell>
        </row>
        <row r="4">
          <cell r="I4">
            <v>521750</v>
          </cell>
        </row>
        <row r="5">
          <cell r="I5">
            <v>892450</v>
          </cell>
        </row>
        <row r="6">
          <cell r="I6">
            <v>1015000</v>
          </cell>
        </row>
        <row r="7">
          <cell r="I7">
            <v>606300</v>
          </cell>
        </row>
        <row r="8">
          <cell r="I8">
            <v>1443700</v>
          </cell>
        </row>
        <row r="9">
          <cell r="I9">
            <v>538100</v>
          </cell>
        </row>
        <row r="10">
          <cell r="I10">
            <v>981900</v>
          </cell>
        </row>
        <row r="11">
          <cell r="I11">
            <v>710700</v>
          </cell>
        </row>
        <row r="12">
          <cell r="I12">
            <v>1042300</v>
          </cell>
        </row>
        <row r="13">
          <cell r="I13">
            <v>1187150</v>
          </cell>
        </row>
        <row r="14">
          <cell r="I14">
            <v>383550</v>
          </cell>
        </row>
        <row r="15">
          <cell r="I15">
            <v>845250</v>
          </cell>
        </row>
      </sheetData>
      <sheetData sheetId="1">
        <row r="1">
          <cell r="C1" t="str">
            <v>売上金額合計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FF3E3B-7B31-45B9-876E-2D97470D128D}" name="テーブル2" displayName="テーブル2" ref="A3:C16" totalsRowCount="1" headerRowBorderDxfId="20" tableBorderDxfId="19" totalsRowBorderDxfId="18">
  <autoFilter ref="A3:C15" xr:uid="{00000000-0009-0000-0100-000002000000}">
    <filterColumn colId="1">
      <filters>
        <filter val="移動店舗"/>
      </filters>
    </filterColumn>
  </autoFilter>
  <sortState xmlns:xlrd2="http://schemas.microsoft.com/office/spreadsheetml/2017/richdata2" ref="A4:C15">
    <sortCondition descending="1" ref="C3:C15"/>
  </sortState>
  <tableColumns count="3">
    <tableColumn id="1" xr3:uid="{00000000-0010-0000-0000-000001000000}" name="店舗名" totalsRowLabel="集計" dataDxfId="17" totalsRowDxfId="16"/>
    <tableColumn id="2" xr3:uid="{00000000-0010-0000-0000-000002000000}" name="店舗種類" dataDxfId="15" totalsRowDxfId="14"/>
    <tableColumn id="3" xr3:uid="{00000000-0010-0000-0000-000003000000}" name="売上合計" totalsRowFunction="sum" dataDxfId="13" totalsRowDxfId="12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858259-4814-470E-B93A-AB859C50DE93}" name="テーブル3" displayName="テーブル3" ref="A3:B15" totalsRowShown="0" headerRowDxfId="11" headerRowBorderDxfId="10" tableBorderDxfId="9" totalsRowBorderDxfId="8">
  <autoFilter ref="A3:B15" xr:uid="{4AAE55D3-C7D1-43A6-AC65-AFA7D1D3D0B8}"/>
  <tableColumns count="2">
    <tableColumn id="1" xr3:uid="{CBEAB190-6453-4E3C-AFD0-2D33C41C88FF}" name="店舗名" dataDxfId="7"/>
    <tableColumn id="2" xr3:uid="{E0E74D68-B355-4D5F-9B61-6EDFE45FE0FD}" name="売上金額" dataDxfId="6" dataCellStyle="桁区切り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ED07F5-4B64-444A-A27A-C4CA51E5D45D}" name="テーブル4" displayName="テーブル4" ref="A3:B15" totalsRowShown="0" headerRowDxfId="5" headerRowBorderDxfId="4" tableBorderDxfId="3" totalsRowBorderDxfId="2">
  <autoFilter ref="A3:B15" xr:uid="{97654056-40E9-4A22-8C0F-24A6C1792DA6}"/>
  <tableColumns count="2">
    <tableColumn id="1" xr3:uid="{A0A5B389-ECF2-4C1F-856D-53A2562975A0}" name="店舗名" dataDxfId="1"/>
    <tableColumn id="2" xr3:uid="{70BF41D6-074A-4B97-885E-05E1DA7AFABF}" name="売上金額" dataDxfId="0" dataCellStyle="桁区切り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02345-9CC5-4DDF-88ED-25913CFB1294}">
  <sheetPr>
    <tabColor theme="3"/>
    <pageSetUpPr fitToPage="1"/>
  </sheetPr>
  <dimension ref="A1:Q15"/>
  <sheetViews>
    <sheetView tabSelected="1" zoomScaleNormal="100" workbookViewId="0"/>
  </sheetViews>
  <sheetFormatPr defaultRowHeight="18.75" x14ac:dyDescent="0.4"/>
  <cols>
    <col min="1" max="1" width="15.125" customWidth="1"/>
    <col min="3" max="3" width="12.625" customWidth="1"/>
    <col min="5" max="5" width="15.125" customWidth="1"/>
    <col min="15" max="15" width="15.125" customWidth="1"/>
    <col min="17" max="17" width="12.625" customWidth="1"/>
  </cols>
  <sheetData>
    <row r="1" spans="1:17" ht="24" x14ac:dyDescent="0.4">
      <c r="A1" s="16" t="s">
        <v>18</v>
      </c>
      <c r="N1" s="23" t="s">
        <v>28</v>
      </c>
    </row>
    <row r="2" spans="1:17" ht="18.75" customHeight="1" x14ac:dyDescent="0.4">
      <c r="A2" s="11"/>
    </row>
    <row r="3" spans="1:17" x14ac:dyDescent="0.4">
      <c r="A3" s="7" t="s">
        <v>17</v>
      </c>
      <c r="B3" s="12" t="s">
        <v>16</v>
      </c>
      <c r="C3" s="12" t="s">
        <v>15</v>
      </c>
      <c r="E3" s="7" t="s">
        <v>14</v>
      </c>
      <c r="N3" s="22" t="s">
        <v>27</v>
      </c>
      <c r="O3" s="22" t="s">
        <v>25</v>
      </c>
      <c r="P3" s="22" t="s">
        <v>26</v>
      </c>
      <c r="Q3" s="22" t="s">
        <v>15</v>
      </c>
    </row>
    <row r="4" spans="1:17" x14ac:dyDescent="0.4">
      <c r="A4" s="13" t="s">
        <v>13</v>
      </c>
      <c r="B4" s="5" t="s">
        <v>12</v>
      </c>
      <c r="C4" s="14">
        <f>SUM('5月の売上:6月の売上'!B4)</f>
        <v>526900</v>
      </c>
      <c r="E4" s="14">
        <f>SUM(C4:C15)</f>
        <v>8362700</v>
      </c>
      <c r="N4">
        <v>1</v>
      </c>
      <c r="O4" t="str" cm="1">
        <f t="array" ref="O4:Q15">_xlfn._xlws.SORT(A4:C15,1,-1,FALSE)</f>
        <v>武蔵小杉店</v>
      </c>
      <c r="P4" t="str">
        <v>移動店舗</v>
      </c>
      <c r="Q4" s="25">
        <v>334700</v>
      </c>
    </row>
    <row r="5" spans="1:17" x14ac:dyDescent="0.4">
      <c r="A5" s="13" t="s">
        <v>11</v>
      </c>
      <c r="B5" s="5" t="s">
        <v>24</v>
      </c>
      <c r="C5" s="14">
        <f>SUM('5月の売上:6月の売上'!B5)</f>
        <v>872800</v>
      </c>
      <c r="N5">
        <v>2</v>
      </c>
      <c r="O5" t="str">
        <v>武蔵小山店</v>
      </c>
      <c r="P5" t="str">
        <v>実店舗</v>
      </c>
      <c r="Q5" s="25">
        <v>806300</v>
      </c>
    </row>
    <row r="6" spans="1:17" x14ac:dyDescent="0.4">
      <c r="A6" s="13" t="s">
        <v>10</v>
      </c>
      <c r="B6" s="5" t="s">
        <v>0</v>
      </c>
      <c r="C6" s="14">
        <f>SUM('5月の売上:6月の売上'!B6)</f>
        <v>398900</v>
      </c>
      <c r="N6">
        <v>3</v>
      </c>
      <c r="O6" t="str">
        <v>東中野店</v>
      </c>
      <c r="P6" t="str">
        <v>実店舗</v>
      </c>
      <c r="Q6" s="25">
        <v>872800</v>
      </c>
    </row>
    <row r="7" spans="1:17" x14ac:dyDescent="0.4">
      <c r="A7" s="13" t="s">
        <v>9</v>
      </c>
      <c r="B7" s="5" t="s">
        <v>24</v>
      </c>
      <c r="C7" s="14">
        <f>SUM('5月の売上:6月の売上'!B7)</f>
        <v>487000</v>
      </c>
      <c r="N7">
        <v>4</v>
      </c>
      <c r="O7" t="str">
        <v>中野店</v>
      </c>
      <c r="P7" t="str">
        <v>移動店舗</v>
      </c>
      <c r="Q7" s="25">
        <v>526900</v>
      </c>
    </row>
    <row r="8" spans="1:17" x14ac:dyDescent="0.4">
      <c r="A8" s="13" t="s">
        <v>8</v>
      </c>
      <c r="B8" s="5" t="s">
        <v>24</v>
      </c>
      <c r="C8" s="14">
        <f>SUM('5月の売上:6月の売上'!B8)</f>
        <v>1141000</v>
      </c>
      <c r="N8">
        <v>5</v>
      </c>
      <c r="O8" t="str">
        <v>中目黒店</v>
      </c>
      <c r="P8" t="str">
        <v>移動店舗</v>
      </c>
      <c r="Q8" s="25">
        <v>696900</v>
      </c>
    </row>
    <row r="9" spans="1:17" x14ac:dyDescent="0.4">
      <c r="A9" s="13" t="s">
        <v>7</v>
      </c>
      <c r="B9" s="5" t="s">
        <v>0</v>
      </c>
      <c r="C9" s="14">
        <f>SUM('5月の売上:6月の売上'!B9)</f>
        <v>572600</v>
      </c>
      <c r="N9">
        <v>6</v>
      </c>
      <c r="O9" t="str">
        <v>大久保店</v>
      </c>
      <c r="P9" t="str">
        <v>実店舗</v>
      </c>
      <c r="Q9" s="25">
        <v>487000</v>
      </c>
    </row>
    <row r="10" spans="1:17" x14ac:dyDescent="0.4">
      <c r="A10" s="13" t="s">
        <v>6</v>
      </c>
      <c r="B10" s="5" t="s">
        <v>0</v>
      </c>
      <c r="C10" s="14">
        <f>SUM('5月の売上:6月の売上'!B10)</f>
        <v>534000</v>
      </c>
      <c r="N10">
        <v>7</v>
      </c>
      <c r="O10" t="str">
        <v>代々木店</v>
      </c>
      <c r="P10" t="str">
        <v>実店舗</v>
      </c>
      <c r="Q10" s="25">
        <v>1141000</v>
      </c>
    </row>
    <row r="11" spans="1:17" x14ac:dyDescent="0.4">
      <c r="A11" s="13" t="s">
        <v>5</v>
      </c>
      <c r="B11" s="5" t="s">
        <v>0</v>
      </c>
      <c r="C11" s="14">
        <f>SUM('5月の売上:6月の売上'!B11)</f>
        <v>696900</v>
      </c>
      <c r="N11">
        <v>8</v>
      </c>
      <c r="O11" t="str">
        <v>自由が丘店</v>
      </c>
      <c r="P11" t="str">
        <v>実店舗</v>
      </c>
      <c r="Q11" s="25">
        <v>1017200</v>
      </c>
    </row>
    <row r="12" spans="1:17" x14ac:dyDescent="0.4">
      <c r="A12" s="13" t="s">
        <v>4</v>
      </c>
      <c r="B12" s="5" t="s">
        <v>24</v>
      </c>
      <c r="C12" s="14">
        <f>SUM('5月の売上:6月の売上'!B12)</f>
        <v>806300</v>
      </c>
      <c r="N12">
        <v>9</v>
      </c>
      <c r="O12" t="str">
        <v>高田馬場店</v>
      </c>
      <c r="P12" t="str">
        <v>移動店舗</v>
      </c>
      <c r="Q12" s="25">
        <v>398900</v>
      </c>
    </row>
    <row r="13" spans="1:17" x14ac:dyDescent="0.4">
      <c r="A13" s="13" t="s">
        <v>3</v>
      </c>
      <c r="B13" s="5" t="s">
        <v>24</v>
      </c>
      <c r="C13" s="14">
        <f>SUM('5月の売上:6月の売上'!B13)</f>
        <v>1017200</v>
      </c>
      <c r="N13">
        <v>10</v>
      </c>
      <c r="O13" t="str">
        <v>原宿店</v>
      </c>
      <c r="P13" t="str">
        <v>移動店舗</v>
      </c>
      <c r="Q13" s="25">
        <v>572600</v>
      </c>
    </row>
    <row r="14" spans="1:17" x14ac:dyDescent="0.4">
      <c r="A14" s="13" t="s">
        <v>2</v>
      </c>
      <c r="B14" s="5" t="s">
        <v>0</v>
      </c>
      <c r="C14" s="14">
        <f>SUM('5月の売上:6月の売上'!B14)</f>
        <v>334700</v>
      </c>
      <c r="N14">
        <v>11</v>
      </c>
      <c r="O14" t="str">
        <v>恵比寿店</v>
      </c>
      <c r="P14" t="str">
        <v>移動店舗</v>
      </c>
      <c r="Q14" s="25">
        <v>534000</v>
      </c>
    </row>
    <row r="15" spans="1:17" x14ac:dyDescent="0.4">
      <c r="A15" s="13" t="s">
        <v>1</v>
      </c>
      <c r="B15" s="5" t="s">
        <v>0</v>
      </c>
      <c r="C15" s="14">
        <f>SUM('5月の売上:6月の売上'!B15)</f>
        <v>974400</v>
      </c>
      <c r="N15">
        <v>12</v>
      </c>
      <c r="O15" t="str">
        <v>みなとみらい店</v>
      </c>
      <c r="P15" t="str">
        <v>移動店舗</v>
      </c>
      <c r="Q15" s="25">
        <v>974400</v>
      </c>
    </row>
  </sheetData>
  <phoneticPr fontId="3"/>
  <pageMargins left="0.7" right="0.7" top="0.75" bottom="0.75" header="0.3" footer="0.3"/>
  <pageSetup paperSize="9" scale="66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EDF92-812D-482E-9BB4-95D4DE211758}">
  <sheetPr>
    <tabColor theme="5"/>
  </sheetPr>
  <dimension ref="A1:C16"/>
  <sheetViews>
    <sheetView workbookViewId="0"/>
  </sheetViews>
  <sheetFormatPr defaultRowHeight="18.75" x14ac:dyDescent="0.4"/>
  <cols>
    <col min="1" max="1" width="15.125" customWidth="1"/>
    <col min="2" max="2" width="10.25" customWidth="1"/>
    <col min="3" max="3" width="12.625" customWidth="1"/>
  </cols>
  <sheetData>
    <row r="1" spans="1:3" ht="24" x14ac:dyDescent="0.4">
      <c r="A1" s="16" t="s">
        <v>23</v>
      </c>
    </row>
    <row r="3" spans="1:3" x14ac:dyDescent="0.4">
      <c r="A3" s="10" t="s">
        <v>17</v>
      </c>
      <c r="B3" s="9" t="s">
        <v>16</v>
      </c>
      <c r="C3" s="8" t="s">
        <v>15</v>
      </c>
    </row>
    <row r="4" spans="1:3" x14ac:dyDescent="0.4">
      <c r="A4" s="6" t="s">
        <v>1</v>
      </c>
      <c r="B4" s="5" t="s">
        <v>0</v>
      </c>
      <c r="C4" s="4">
        <v>974400</v>
      </c>
    </row>
    <row r="5" spans="1:3" hidden="1" x14ac:dyDescent="0.4">
      <c r="A5" s="6" t="s">
        <v>11</v>
      </c>
      <c r="B5" s="5" t="s">
        <v>24</v>
      </c>
      <c r="C5" s="4">
        <v>872800</v>
      </c>
    </row>
    <row r="6" spans="1:3" x14ac:dyDescent="0.4">
      <c r="A6" s="6" t="s">
        <v>5</v>
      </c>
      <c r="B6" s="5" t="s">
        <v>0</v>
      </c>
      <c r="C6" s="4">
        <v>696900</v>
      </c>
    </row>
    <row r="7" spans="1:3" hidden="1" x14ac:dyDescent="0.4">
      <c r="A7" s="6" t="s">
        <v>9</v>
      </c>
      <c r="B7" s="5" t="s">
        <v>24</v>
      </c>
      <c r="C7" s="4">
        <v>487000</v>
      </c>
    </row>
    <row r="8" spans="1:3" hidden="1" x14ac:dyDescent="0.4">
      <c r="A8" s="6" t="s">
        <v>8</v>
      </c>
      <c r="B8" s="5" t="s">
        <v>24</v>
      </c>
      <c r="C8" s="4">
        <v>1141000</v>
      </c>
    </row>
    <row r="9" spans="1:3" x14ac:dyDescent="0.4">
      <c r="A9" s="6" t="s">
        <v>7</v>
      </c>
      <c r="B9" s="5" t="s">
        <v>0</v>
      </c>
      <c r="C9" s="4">
        <v>572600</v>
      </c>
    </row>
    <row r="10" spans="1:3" x14ac:dyDescent="0.4">
      <c r="A10" s="6" t="s">
        <v>6</v>
      </c>
      <c r="B10" s="5" t="s">
        <v>0</v>
      </c>
      <c r="C10" s="4">
        <v>534000</v>
      </c>
    </row>
    <row r="11" spans="1:3" x14ac:dyDescent="0.4">
      <c r="A11" s="6" t="s">
        <v>13</v>
      </c>
      <c r="B11" s="5" t="s">
        <v>12</v>
      </c>
      <c r="C11" s="4">
        <v>526900</v>
      </c>
    </row>
    <row r="12" spans="1:3" hidden="1" x14ac:dyDescent="0.4">
      <c r="A12" s="6" t="s">
        <v>4</v>
      </c>
      <c r="B12" s="5" t="s">
        <v>24</v>
      </c>
      <c r="C12" s="4">
        <v>806300</v>
      </c>
    </row>
    <row r="13" spans="1:3" hidden="1" x14ac:dyDescent="0.4">
      <c r="A13" s="6" t="s">
        <v>3</v>
      </c>
      <c r="B13" s="5" t="s">
        <v>24</v>
      </c>
      <c r="C13" s="4">
        <v>1017200</v>
      </c>
    </row>
    <row r="14" spans="1:3" x14ac:dyDescent="0.4">
      <c r="A14" s="6" t="s">
        <v>10</v>
      </c>
      <c r="B14" s="5" t="s">
        <v>0</v>
      </c>
      <c r="C14" s="4">
        <v>398900</v>
      </c>
    </row>
    <row r="15" spans="1:3" x14ac:dyDescent="0.4">
      <c r="A15" s="3" t="s">
        <v>2</v>
      </c>
      <c r="B15" s="2" t="s">
        <v>0</v>
      </c>
      <c r="C15" s="1">
        <v>334700</v>
      </c>
    </row>
    <row r="16" spans="1:3" x14ac:dyDescent="0.4">
      <c r="A16" s="3" t="s">
        <v>22</v>
      </c>
      <c r="B16" s="2"/>
      <c r="C16" s="17">
        <f>SUBTOTAL(109,テーブル2[売上合計])</f>
        <v>4038400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C1C8A-3AD9-4D92-A221-D0AFE9AC3943}">
  <sheetPr>
    <tabColor theme="7"/>
  </sheetPr>
  <dimension ref="A1:D15"/>
  <sheetViews>
    <sheetView workbookViewId="0">
      <selection activeCell="D4" sqref="D4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19</v>
      </c>
    </row>
    <row r="3" spans="1:4" x14ac:dyDescent="0.4">
      <c r="A3" s="18" t="s">
        <v>17</v>
      </c>
      <c r="B3" s="19" t="s">
        <v>20</v>
      </c>
      <c r="D3" s="15" t="s">
        <v>14</v>
      </c>
    </row>
    <row r="4" spans="1:4" x14ac:dyDescent="0.4">
      <c r="A4" s="6" t="s">
        <v>13</v>
      </c>
      <c r="B4" s="4">
        <v>272600</v>
      </c>
      <c r="D4" s="24">
        <f>SUM(B4:B15)</f>
        <v>4377600</v>
      </c>
    </row>
    <row r="5" spans="1:4" x14ac:dyDescent="0.4">
      <c r="A5" s="6" t="s">
        <v>11</v>
      </c>
      <c r="B5" s="4">
        <v>447000</v>
      </c>
    </row>
    <row r="6" spans="1:4" x14ac:dyDescent="0.4">
      <c r="A6" s="6" t="s">
        <v>10</v>
      </c>
      <c r="B6" s="4">
        <v>201300</v>
      </c>
    </row>
    <row r="7" spans="1:4" x14ac:dyDescent="0.4">
      <c r="A7" s="6" t="s">
        <v>9</v>
      </c>
      <c r="B7" s="4">
        <v>240800</v>
      </c>
    </row>
    <row r="8" spans="1:4" x14ac:dyDescent="0.4">
      <c r="A8" s="6" t="s">
        <v>8</v>
      </c>
      <c r="B8" s="4">
        <v>653400</v>
      </c>
    </row>
    <row r="9" spans="1:4" x14ac:dyDescent="0.4">
      <c r="A9" s="6" t="s">
        <v>7</v>
      </c>
      <c r="B9" s="4">
        <v>297200</v>
      </c>
    </row>
    <row r="10" spans="1:4" x14ac:dyDescent="0.4">
      <c r="A10" s="6" t="s">
        <v>6</v>
      </c>
      <c r="B10" s="4">
        <v>269100</v>
      </c>
    </row>
    <row r="11" spans="1:4" x14ac:dyDescent="0.4">
      <c r="A11" s="6" t="s">
        <v>5</v>
      </c>
      <c r="B11" s="4">
        <v>353400</v>
      </c>
    </row>
    <row r="12" spans="1:4" x14ac:dyDescent="0.4">
      <c r="A12" s="6" t="s">
        <v>4</v>
      </c>
      <c r="B12" s="4">
        <v>421100</v>
      </c>
    </row>
    <row r="13" spans="1:4" x14ac:dyDescent="0.4">
      <c r="A13" s="6" t="s">
        <v>3</v>
      </c>
      <c r="B13" s="4">
        <v>592600</v>
      </c>
    </row>
    <row r="14" spans="1:4" x14ac:dyDescent="0.4">
      <c r="A14" s="6" t="s">
        <v>2</v>
      </c>
      <c r="B14" s="4">
        <v>176800</v>
      </c>
    </row>
    <row r="15" spans="1:4" x14ac:dyDescent="0.4">
      <c r="A15" s="3" t="s">
        <v>1</v>
      </c>
      <c r="B15" s="1">
        <v>452300</v>
      </c>
    </row>
  </sheetData>
  <phoneticPr fontId="3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8233-9FC8-418C-8FB5-82A64FB0578B}">
  <sheetPr>
    <tabColor theme="9"/>
  </sheetPr>
  <dimension ref="A1:D15"/>
  <sheetViews>
    <sheetView workbookViewId="0">
      <selection activeCell="D4" sqref="D4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21</v>
      </c>
    </row>
    <row r="3" spans="1:4" x14ac:dyDescent="0.4">
      <c r="A3" s="20" t="s">
        <v>17</v>
      </c>
      <c r="B3" s="21" t="s">
        <v>20</v>
      </c>
      <c r="D3" s="15" t="s">
        <v>14</v>
      </c>
    </row>
    <row r="4" spans="1:4" x14ac:dyDescent="0.4">
      <c r="A4" s="6" t="s">
        <v>13</v>
      </c>
      <c r="B4" s="4">
        <v>254300</v>
      </c>
      <c r="D4" s="24">
        <f>SUM(B4:B15)</f>
        <v>3985100</v>
      </c>
    </row>
    <row r="5" spans="1:4" x14ac:dyDescent="0.4">
      <c r="A5" s="6" t="s">
        <v>11</v>
      </c>
      <c r="B5" s="4">
        <v>425800</v>
      </c>
    </row>
    <row r="6" spans="1:4" x14ac:dyDescent="0.4">
      <c r="A6" s="6" t="s">
        <v>10</v>
      </c>
      <c r="B6" s="4">
        <v>197600</v>
      </c>
    </row>
    <row r="7" spans="1:4" x14ac:dyDescent="0.4">
      <c r="A7" s="6" t="s">
        <v>9</v>
      </c>
      <c r="B7" s="4">
        <v>246200</v>
      </c>
    </row>
    <row r="8" spans="1:4" x14ac:dyDescent="0.4">
      <c r="A8" s="6" t="s">
        <v>8</v>
      </c>
      <c r="B8" s="4">
        <v>487600</v>
      </c>
    </row>
    <row r="9" spans="1:4" x14ac:dyDescent="0.4">
      <c r="A9" s="6" t="s">
        <v>7</v>
      </c>
      <c r="B9" s="4">
        <v>275400</v>
      </c>
    </row>
    <row r="10" spans="1:4" x14ac:dyDescent="0.4">
      <c r="A10" s="6" t="s">
        <v>6</v>
      </c>
      <c r="B10" s="4">
        <v>264900</v>
      </c>
    </row>
    <row r="11" spans="1:4" x14ac:dyDescent="0.4">
      <c r="A11" s="6" t="s">
        <v>5</v>
      </c>
      <c r="B11" s="4">
        <v>343500</v>
      </c>
    </row>
    <row r="12" spans="1:4" x14ac:dyDescent="0.4">
      <c r="A12" s="6" t="s">
        <v>4</v>
      </c>
      <c r="B12" s="4">
        <v>385200</v>
      </c>
    </row>
    <row r="13" spans="1:4" x14ac:dyDescent="0.4">
      <c r="A13" s="6" t="s">
        <v>3</v>
      </c>
      <c r="B13" s="4">
        <v>424600</v>
      </c>
    </row>
    <row r="14" spans="1:4" x14ac:dyDescent="0.4">
      <c r="A14" s="6" t="s">
        <v>2</v>
      </c>
      <c r="B14" s="4">
        <v>157900</v>
      </c>
    </row>
    <row r="15" spans="1:4" x14ac:dyDescent="0.4">
      <c r="A15" s="3" t="s">
        <v>1</v>
      </c>
      <c r="B15" s="1">
        <v>522100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売上集計</vt:lpstr>
      <vt:lpstr>移動店舗売上集計</vt:lpstr>
      <vt:lpstr>5月の売上</vt:lpstr>
      <vt:lpstr>6月の売上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2023-05-15T11:07:19Z</cp:lastPrinted>
  <dcterms:created xsi:type="dcterms:W3CDTF">2019-09-24T04:05:09Z</dcterms:created>
  <dcterms:modified xsi:type="dcterms:W3CDTF">2023-07-19T05:36:03Z</dcterms:modified>
</cp:coreProperties>
</file>