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4_20230718\"/>
    </mc:Choice>
  </mc:AlternateContent>
  <xr:revisionPtr revIDLastSave="0" documentId="8_{F4939B11-2947-44ED-968F-928E2FAC6F8A}" xr6:coauthVersionLast="47" xr6:coauthVersionMax="47" xr10:uidLastSave="{00000000-0000-0000-0000-000000000000}"/>
  <bookViews>
    <workbookView xWindow="-120" yWindow="-120" windowWidth="19440" windowHeight="10320" xr2:uid="{D00EC075-E3AA-4C4A-A0DF-81EF7DCCD95C}"/>
  </bookViews>
  <sheets>
    <sheet name="ランキング分析" sheetId="1" r:id="rId1"/>
    <sheet name="前回順位" sheetId="2" r:id="rId2"/>
    <sheet name="振興会班分け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01 User</author>
  </authors>
  <commentList>
    <comment ref="B4" authorId="0" shapeId="0" xr:uid="{0C574999-3A46-4947-8CDC-7E2138976635}">
      <text>
        <r>
          <rPr>
            <b/>
            <sz val="9"/>
            <color indexed="81"/>
            <rFont val="MS P ゴシック"/>
            <family val="3"/>
            <charset val="128"/>
          </rPr>
          <t>01 User:</t>
        </r>
        <r>
          <rPr>
            <sz val="9"/>
            <color indexed="81"/>
            <rFont val="MS P ゴシック"/>
            <family val="3"/>
            <charset val="128"/>
          </rPr>
          <t xml:space="preserve">
新装オープン後高評価</t>
        </r>
      </text>
    </comment>
  </commentList>
</comments>
</file>

<file path=xl/sharedStrings.xml><?xml version="1.0" encoding="utf-8"?>
<sst xmlns="http://schemas.openxmlformats.org/spreadsheetml/2006/main" count="82" uniqueCount="57">
  <si>
    <t>里山高原地区 宿泊施設お客さま評価一覧（年間）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0" eb="22">
      <t>ネンカン</t>
    </rPh>
    <phoneticPr fontId="2"/>
  </si>
  <si>
    <t>※「R」旅館、「H」ホテル、「P」ペンション・その他</t>
    <rPh sb="4" eb="6">
      <t>リョカン</t>
    </rPh>
    <rPh sb="25" eb="26">
      <t>タ</t>
    </rPh>
    <phoneticPr fontId="2"/>
  </si>
  <si>
    <t>コードNo.</t>
  </si>
  <si>
    <t>宿泊施設名</t>
  </si>
  <si>
    <t>種別</t>
  </si>
  <si>
    <t>総合点</t>
  </si>
  <si>
    <t>立地</t>
  </si>
  <si>
    <t>部屋</t>
  </si>
  <si>
    <t>風呂</t>
    <phoneticPr fontId="2"/>
  </si>
  <si>
    <t>設備</t>
  </si>
  <si>
    <t>食事</t>
  </si>
  <si>
    <t>サービス</t>
  </si>
  <si>
    <t>前回順位</t>
  </si>
  <si>
    <t>備考</t>
  </si>
  <si>
    <t>旅籠　さかのや</t>
  </si>
  <si>
    <t>ホテル旅の思い出</t>
  </si>
  <si>
    <t>緑旅館</t>
  </si>
  <si>
    <t>ホテルグリーンブルー</t>
  </si>
  <si>
    <t>虹のホテル</t>
  </si>
  <si>
    <t>あさのや旅館</t>
  </si>
  <si>
    <t>風と花のホテル</t>
  </si>
  <si>
    <t>旅庵たちばな</t>
  </si>
  <si>
    <t>ペンションしずか</t>
  </si>
  <si>
    <t>清流旅館</t>
  </si>
  <si>
    <t>テラスハウスホステル</t>
  </si>
  <si>
    <t>ゲストハウスかわべ</t>
  </si>
  <si>
    <t>小山屋　B.B.</t>
  </si>
  <si>
    <t>●前回順位</t>
  </si>
  <si>
    <t>順位</t>
  </si>
  <si>
    <t>100R439</t>
    <phoneticPr fontId="2"/>
  </si>
  <si>
    <t>100H550</t>
    <phoneticPr fontId="2"/>
  </si>
  <si>
    <t>100R481</t>
    <phoneticPr fontId="2"/>
  </si>
  <si>
    <t>100H512</t>
    <phoneticPr fontId="2"/>
  </si>
  <si>
    <t>100H533</t>
    <phoneticPr fontId="2"/>
  </si>
  <si>
    <t>100R502</t>
    <phoneticPr fontId="2"/>
  </si>
  <si>
    <t>100H496</t>
    <phoneticPr fontId="2"/>
  </si>
  <si>
    <t>100R490</t>
    <phoneticPr fontId="2"/>
  </si>
  <si>
    <t>100P493</t>
    <phoneticPr fontId="2"/>
  </si>
  <si>
    <t>100R508</t>
    <phoneticPr fontId="2"/>
  </si>
  <si>
    <t>100P503</t>
    <phoneticPr fontId="2"/>
  </si>
  <si>
    <t>100P534</t>
    <phoneticPr fontId="2"/>
  </si>
  <si>
    <t>100P603</t>
    <phoneticPr fontId="2"/>
  </si>
  <si>
    <t>2月新装オープン</t>
    <phoneticPr fontId="2"/>
  </si>
  <si>
    <t>7月オープン</t>
    <phoneticPr fontId="2"/>
  </si>
  <si>
    <t>A</t>
    <phoneticPr fontId="2"/>
  </si>
  <si>
    <t>B</t>
    <phoneticPr fontId="2"/>
  </si>
  <si>
    <t>C</t>
    <phoneticPr fontId="2"/>
  </si>
  <si>
    <t>レストランみさと</t>
    <phoneticPr fontId="2"/>
  </si>
  <si>
    <t>蕎麦処山喜</t>
    <rPh sb="0" eb="2">
      <t>ソバ</t>
    </rPh>
    <rPh sb="2" eb="3">
      <t>トコロ</t>
    </rPh>
    <rPh sb="3" eb="5">
      <t>ヤマキ</t>
    </rPh>
    <phoneticPr fontId="2"/>
  </si>
  <si>
    <t>パンの店RION</t>
    <rPh sb="3" eb="4">
      <t>ミセ</t>
    </rPh>
    <phoneticPr fontId="2"/>
  </si>
  <si>
    <t>Café DELIGHT</t>
    <phoneticPr fontId="2"/>
  </si>
  <si>
    <t>風祭食堂</t>
    <rPh sb="0" eb="2">
      <t>カゼマツリ</t>
    </rPh>
    <rPh sb="2" eb="4">
      <t>ショクドウ</t>
    </rPh>
    <phoneticPr fontId="2"/>
  </si>
  <si>
    <t>里山高原地区 宿泊＆飲食店 振興会</t>
    <rPh sb="0" eb="2">
      <t>サトヤマ</t>
    </rPh>
    <rPh sb="2" eb="4">
      <t>コウゲン</t>
    </rPh>
    <rPh sb="4" eb="6">
      <t>チク</t>
    </rPh>
    <rPh sb="7" eb="9">
      <t>シュクハク</t>
    </rPh>
    <rPh sb="10" eb="13">
      <t>インショクテン</t>
    </rPh>
    <rPh sb="14" eb="16">
      <t>シンコウ</t>
    </rPh>
    <rPh sb="16" eb="17">
      <t>カイ</t>
    </rPh>
    <phoneticPr fontId="2"/>
  </si>
  <si>
    <t>No.</t>
    <phoneticPr fontId="2"/>
  </si>
  <si>
    <t>施設名</t>
    <rPh sb="0" eb="2">
      <t>シセツ</t>
    </rPh>
    <rPh sb="2" eb="3">
      <t>メイ</t>
    </rPh>
    <phoneticPr fontId="2"/>
  </si>
  <si>
    <t>●施設一覧</t>
    <rPh sb="1" eb="5">
      <t>シセツイチラン</t>
    </rPh>
    <phoneticPr fontId="2"/>
  </si>
  <si>
    <t>●班分け</t>
    <rPh sb="1" eb="3">
      <t>ハンワ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</si>
</sst>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_ "/>
    <numFmt numFmtId="178" formatCode="[$-411]ge\.m\.d;@"/>
  </numFmts>
  <fonts count="8">
    <font>
      <sz val="11"/>
      <color theme="1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3" fillId="0" borderId="0" xfId="0" applyFont="1">
      <alignment vertical="center"/>
    </xf>
    <xf numFmtId="178" fontId="0" fillId="0" borderId="0" xfId="0" applyNumberForma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7" formatCode="0.0_ "/>
    </dxf>
    <dxf>
      <numFmt numFmtId="176" formatCode="0.00_ 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200" b="1"/>
              <a:t>総合上位</a:t>
            </a:r>
            <a:r>
              <a:rPr lang="en-US" altLang="ja-JP" sz="1200" b="1"/>
              <a:t>3</a:t>
            </a:r>
            <a:r>
              <a:rPr lang="ja-JP" altLang="en-US" sz="1200" b="1"/>
              <a:t>施設の評価比較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7675104500826286"/>
          <c:y val="0.35341167781163035"/>
          <c:w val="0.20699173714396812"/>
          <c:h val="0.5456500349516612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ランキング分析!$B$3</c:f>
              <c:strCache>
                <c:ptCount val="1"/>
                <c:pt idx="0">
                  <c:v>旅籠　さかのや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ランキング分析!$F$2:$J$2</c:f>
              <c:strCache>
                <c:ptCount val="5"/>
                <c:pt idx="0">
                  <c:v>部屋</c:v>
                </c:pt>
                <c:pt idx="1">
                  <c:v>風呂</c:v>
                </c:pt>
                <c:pt idx="2">
                  <c:v>設備</c:v>
                </c:pt>
                <c:pt idx="3">
                  <c:v>食事</c:v>
                </c:pt>
                <c:pt idx="4">
                  <c:v>サービス</c:v>
                </c:pt>
              </c:strCache>
            </c:strRef>
          </c:cat>
          <c:val>
            <c:numRef>
              <c:f>ランキング分析!$F$3:$J$3</c:f>
              <c:numCache>
                <c:formatCode>0.0_ </c:formatCode>
                <c:ptCount val="5"/>
                <c:pt idx="0">
                  <c:v>4.8</c:v>
                </c:pt>
                <c:pt idx="1">
                  <c:v>4.8</c:v>
                </c:pt>
                <c:pt idx="2">
                  <c:v>4.5999999999999996</c:v>
                </c:pt>
                <c:pt idx="3">
                  <c:v>4.7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57-455F-BC74-BD629C991C6B}"/>
            </c:ext>
          </c:extLst>
        </c:ser>
        <c:ser>
          <c:idx val="1"/>
          <c:order val="1"/>
          <c:tx>
            <c:strRef>
              <c:f>ランキング分析!$B$4</c:f>
              <c:strCache>
                <c:ptCount val="1"/>
                <c:pt idx="0">
                  <c:v>ホテル旅の思い出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ランキング分析!$F$2:$J$2</c:f>
              <c:strCache>
                <c:ptCount val="5"/>
                <c:pt idx="0">
                  <c:v>部屋</c:v>
                </c:pt>
                <c:pt idx="1">
                  <c:v>風呂</c:v>
                </c:pt>
                <c:pt idx="2">
                  <c:v>設備</c:v>
                </c:pt>
                <c:pt idx="3">
                  <c:v>食事</c:v>
                </c:pt>
                <c:pt idx="4">
                  <c:v>サービス</c:v>
                </c:pt>
              </c:strCache>
            </c:strRef>
          </c:cat>
          <c:val>
            <c:numRef>
              <c:f>ランキング分析!$F$4:$J$4</c:f>
              <c:numCache>
                <c:formatCode>0.0_ </c:formatCode>
                <c:ptCount val="5"/>
                <c:pt idx="0">
                  <c:v>4.8</c:v>
                </c:pt>
                <c:pt idx="1">
                  <c:v>4.5999999999999996</c:v>
                </c:pt>
                <c:pt idx="2">
                  <c:v>4.7</c:v>
                </c:pt>
                <c:pt idx="3">
                  <c:v>4.5999999999999996</c:v>
                </c:pt>
                <c:pt idx="4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57-455F-BC74-BD629C991C6B}"/>
            </c:ext>
          </c:extLst>
        </c:ser>
        <c:ser>
          <c:idx val="2"/>
          <c:order val="2"/>
          <c:tx>
            <c:strRef>
              <c:f>ランキング分析!$B$5</c:f>
              <c:strCache>
                <c:ptCount val="1"/>
                <c:pt idx="0">
                  <c:v>緑旅館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ランキング分析!$F$2:$J$2</c:f>
              <c:strCache>
                <c:ptCount val="5"/>
                <c:pt idx="0">
                  <c:v>部屋</c:v>
                </c:pt>
                <c:pt idx="1">
                  <c:v>風呂</c:v>
                </c:pt>
                <c:pt idx="2">
                  <c:v>設備</c:v>
                </c:pt>
                <c:pt idx="3">
                  <c:v>食事</c:v>
                </c:pt>
                <c:pt idx="4">
                  <c:v>サービス</c:v>
                </c:pt>
              </c:strCache>
            </c:strRef>
          </c:cat>
          <c:val>
            <c:numRef>
              <c:f>ランキング分析!$F$5:$J$5</c:f>
              <c:numCache>
                <c:formatCode>0.0_ </c:formatCode>
                <c:ptCount val="5"/>
                <c:pt idx="0">
                  <c:v>4.3</c:v>
                </c:pt>
                <c:pt idx="1">
                  <c:v>4.4000000000000004</c:v>
                </c:pt>
                <c:pt idx="2">
                  <c:v>4.3</c:v>
                </c:pt>
                <c:pt idx="3">
                  <c:v>4.5999999999999996</c:v>
                </c:pt>
                <c:pt idx="4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A57-455F-BC74-BD629C991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55035152"/>
        <c:axId val="1355031792"/>
      </c:radarChart>
      <c:catAx>
        <c:axId val="13550351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1792"/>
        <c:crosses val="autoZero"/>
        <c:auto val="1"/>
        <c:lblAlgn val="ctr"/>
        <c:lblOffset val="100"/>
        <c:noMultiLvlLbl val="0"/>
      </c:catAx>
      <c:valAx>
        <c:axId val="135503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3550351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0</xdr:rowOff>
    </xdr:from>
    <xdr:to>
      <xdr:col>9</xdr:col>
      <xdr:colOff>0</xdr:colOff>
      <xdr:row>23</xdr:row>
      <xdr:rowOff>228600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33C3F9E-BECD-9FE4-4B60-B4198C0B32C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DCDF39-78D7-4213-9457-2170972EF29B}" name="ランキング" displayName="ランキング" ref="A2:L15" totalsRowShown="0">
  <autoFilter ref="A2:L15" xr:uid="{00000000-0009-0000-0100-000003000000}"/>
  <sortState xmlns:xlrd2="http://schemas.microsoft.com/office/spreadsheetml/2017/richdata2" ref="A3:L15">
    <sortCondition descending="1" ref="D3:D15"/>
    <sortCondition descending="1" ref="E3:E15"/>
  </sortState>
  <tableColumns count="12">
    <tableColumn id="1" xr3:uid="{9B96FCBA-5BA3-4D83-9FA1-2DB34F8B4852}" name="コードNo."/>
    <tableColumn id="2" xr3:uid="{FFA07CD1-9C76-4855-8FE8-DEB0F4541DB8}" name="宿泊施設名"/>
    <tableColumn id="3" xr3:uid="{D832A383-277B-4353-8C7C-E1D3164A2264}" name="種別" dataDxfId="8">
      <calculatedColumnFormula>MID(ランキング[[#This Row],[コードNo.]],4,1)</calculatedColumnFormula>
    </tableColumn>
    <tableColumn id="4" xr3:uid="{3736DC4F-5772-4DDD-8435-E0A1BBA28CBC}" name="総合点" dataDxfId="7">
      <calculatedColumnFormula>AVERAGE(ランキング[[#This Row],[立地]:[サービス]])</calculatedColumnFormula>
    </tableColumn>
    <tableColumn id="5" xr3:uid="{296321C0-0ADF-4776-8DA6-046C70601A80}" name="立地" dataDxfId="6"/>
    <tableColumn id="6" xr3:uid="{11CDD2E2-FDED-4E90-8514-853A79036E49}" name="部屋" dataDxfId="5"/>
    <tableColumn id="7" xr3:uid="{26910564-F5FF-4E7C-9D75-4D7E8A568E5E}" name="風呂" dataDxfId="4"/>
    <tableColumn id="8" xr3:uid="{9E65A999-1BFF-4F7D-ACAE-0742E22A4FEE}" name="設備" dataDxfId="3"/>
    <tableColumn id="9" xr3:uid="{96E5A850-2503-4F26-85AB-87EEC5C74695}" name="食事" dataDxfId="2"/>
    <tableColumn id="10" xr3:uid="{6E2A07C0-42F5-430C-9CB6-4B26BE603A8C}" name="サービス" dataDxfId="1"/>
    <tableColumn id="11" xr3:uid="{05BDD3FE-8E10-466F-8943-0E7EC223146C}" name="前回順位"/>
    <tableColumn id="12" xr3:uid="{3601E827-35E7-4FE7-AA60-F148FC49E74F}" name="備考"/>
  </tableColumns>
  <tableStyleInfo name="TableStyleMedium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4B62AD-E155-45E5-B464-6C50B4D1C90A}" name="テーブル2" displayName="テーブル2" ref="A2:B13" totalsRowShown="0" headerRowDxfId="0">
  <autoFilter ref="A2:B13" xr:uid="{D0DE9C81-3DFF-4D61-B50A-8807618FB6B3}"/>
  <tableColumns count="2">
    <tableColumn id="1" xr3:uid="{B4D1829A-96BB-4CC0-A9C4-0E5E2B66C839}" name="順位"/>
    <tableColumn id="2" xr3:uid="{8BD4BFFA-28A8-4620-A2CA-C36D9FF7E516}" name="宿泊施設名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94EC7-44E4-41A8-9067-62EF6BB95086}">
  <dimension ref="A1:L15"/>
  <sheetViews>
    <sheetView tabSelected="1" workbookViewId="0"/>
  </sheetViews>
  <sheetFormatPr defaultRowHeight="18.75"/>
  <cols>
    <col min="1" max="1" width="12.5" bestFit="1" customWidth="1"/>
    <col min="2" max="2" width="21.625" customWidth="1"/>
    <col min="3" max="3" width="7.5" bestFit="1" customWidth="1"/>
    <col min="4" max="4" width="9.375" bestFit="1" customWidth="1"/>
    <col min="10" max="11" width="11.25" bestFit="1" customWidth="1"/>
    <col min="12" max="12" width="16.25" bestFit="1" customWidth="1"/>
  </cols>
  <sheetData>
    <row r="1" spans="1:12" ht="24">
      <c r="A1" s="1" t="s">
        <v>0</v>
      </c>
      <c r="F1" s="6" t="s">
        <v>1</v>
      </c>
      <c r="G1" s="5"/>
    </row>
    <row r="2" spans="1:12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</row>
    <row r="3" spans="1:12">
      <c r="A3" t="s">
        <v>29</v>
      </c>
      <c r="B3" t="s">
        <v>14</v>
      </c>
      <c r="C3" t="str">
        <f>MID(ランキング[[#This Row],[コードNo.]],4,1)</f>
        <v>R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</row>
    <row r="4" spans="1:12">
      <c r="A4" t="s">
        <v>30</v>
      </c>
      <c r="B4" t="s">
        <v>15</v>
      </c>
      <c r="C4" t="str">
        <f>MID(ランキング[[#This Row],[コードNo.]],4,1)</f>
        <v>H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t="s">
        <v>42</v>
      </c>
    </row>
    <row r="5" spans="1:12">
      <c r="A5" t="s">
        <v>31</v>
      </c>
      <c r="B5" t="s">
        <v>16</v>
      </c>
      <c r="C5" t="str">
        <f>MID(ランキング[[#This Row],[コードNo.]],4,1)</f>
        <v>R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</row>
    <row r="6" spans="1:12">
      <c r="A6" t="s">
        <v>32</v>
      </c>
      <c r="B6" t="s">
        <v>17</v>
      </c>
      <c r="C6" t="str">
        <f>MID(ランキング[[#This Row],[コードNo.]],4,1)</f>
        <v>H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</row>
    <row r="7" spans="1:12">
      <c r="A7" t="s">
        <v>33</v>
      </c>
      <c r="B7" t="s">
        <v>18</v>
      </c>
      <c r="C7" t="str">
        <f>MID(ランキング[[#This Row],[コードNo.]],4,1)</f>
        <v>H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</row>
    <row r="8" spans="1:12">
      <c r="A8" t="s">
        <v>34</v>
      </c>
      <c r="B8" t="s">
        <v>19</v>
      </c>
      <c r="C8" t="str">
        <f>MID(ランキング[[#This Row],[コードNo.]],4,1)</f>
        <v>R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</row>
    <row r="9" spans="1:12">
      <c r="A9" t="s">
        <v>35</v>
      </c>
      <c r="B9" t="s">
        <v>20</v>
      </c>
      <c r="C9" t="str">
        <f>MID(ランキング[[#This Row],[コードNo.]],4,1)</f>
        <v>H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</row>
    <row r="10" spans="1:12">
      <c r="A10" t="s">
        <v>36</v>
      </c>
      <c r="B10" t="s">
        <v>21</v>
      </c>
      <c r="C10" t="str">
        <f>MID(ランキング[[#This Row],[コードNo.]],4,1)</f>
        <v>R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</row>
    <row r="11" spans="1:12">
      <c r="A11" t="s">
        <v>37</v>
      </c>
      <c r="B11" t="s">
        <v>22</v>
      </c>
      <c r="C11" t="str">
        <f>MID(ランキング[[#This Row],[コードNo.]],4,1)</f>
        <v>P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</row>
    <row r="12" spans="1:12">
      <c r="A12" t="s">
        <v>38</v>
      </c>
      <c r="B12" t="s">
        <v>23</v>
      </c>
      <c r="C12" t="str">
        <f>MID(ランキング[[#This Row],[コードNo.]],4,1)</f>
        <v>R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</row>
    <row r="13" spans="1:12">
      <c r="A13" t="s">
        <v>39</v>
      </c>
      <c r="B13" t="s">
        <v>24</v>
      </c>
      <c r="C13" t="str">
        <f>MID(ランキング[[#This Row],[コードNo.]],4,1)</f>
        <v>P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</row>
    <row r="14" spans="1:12">
      <c r="A14" t="s">
        <v>40</v>
      </c>
      <c r="B14" t="s">
        <v>25</v>
      </c>
      <c r="C14" t="str">
        <f>MID(ランキング[[#This Row],[コードNo.]],4,1)</f>
        <v>P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</row>
    <row r="15" spans="1:12">
      <c r="A15" t="s">
        <v>41</v>
      </c>
      <c r="B15" t="s">
        <v>26</v>
      </c>
      <c r="C15" t="str">
        <f>MID(ランキング[[#This Row],[コードNo.]],4,1)</f>
        <v>P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t="s">
        <v>43</v>
      </c>
    </row>
  </sheetData>
  <phoneticPr fontId="2"/>
  <pageMargins left="0.70866141732283472" right="0.70866141732283472" top="0.74803149606299213" bottom="0.74803149606299213" header="0.31496062992125984" footer="0.31496062992125984"/>
  <pageSetup paperSize="9" fitToHeight="0" orientation="landscape" horizontalDpi="300" verticalDpi="300" r:id="rId1"/>
  <drawing r:id="rId2"/>
  <legacyDrawing r:id="rId3"/>
  <tableParts count="1"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19F46-32D0-4DC7-A0C3-0613050EFE4F}">
  <dimension ref="A1:B13"/>
  <sheetViews>
    <sheetView workbookViewId="0"/>
  </sheetViews>
  <sheetFormatPr defaultRowHeight="18.75"/>
  <cols>
    <col min="2" max="2" width="30.625" customWidth="1"/>
  </cols>
  <sheetData>
    <row r="1" spans="1:2">
      <c r="A1" t="s">
        <v>27</v>
      </c>
    </row>
    <row r="2" spans="1:2">
      <c r="A2" s="4" t="s">
        <v>28</v>
      </c>
      <c r="B2" s="4" t="s">
        <v>3</v>
      </c>
    </row>
    <row r="3" spans="1:2">
      <c r="A3">
        <v>1</v>
      </c>
      <c r="B3" t="s">
        <v>14</v>
      </c>
    </row>
    <row r="4" spans="1:2">
      <c r="A4">
        <v>2</v>
      </c>
      <c r="B4" t="s">
        <v>16</v>
      </c>
    </row>
    <row r="5" spans="1:2">
      <c r="A5">
        <v>3</v>
      </c>
      <c r="B5" t="s">
        <v>23</v>
      </c>
    </row>
    <row r="6" spans="1:2">
      <c r="A6">
        <v>4</v>
      </c>
      <c r="B6" t="s">
        <v>17</v>
      </c>
    </row>
    <row r="7" spans="1:2">
      <c r="A7">
        <v>5</v>
      </c>
      <c r="B7" t="s">
        <v>20</v>
      </c>
    </row>
    <row r="8" spans="1:2">
      <c r="A8">
        <v>6</v>
      </c>
      <c r="B8" t="s">
        <v>18</v>
      </c>
    </row>
    <row r="9" spans="1:2">
      <c r="A9">
        <v>7</v>
      </c>
      <c r="B9" t="s">
        <v>25</v>
      </c>
    </row>
    <row r="10" spans="1:2">
      <c r="A10">
        <v>8</v>
      </c>
      <c r="B10" t="s">
        <v>21</v>
      </c>
    </row>
    <row r="11" spans="1:2">
      <c r="A11">
        <v>9</v>
      </c>
      <c r="B11" t="s">
        <v>22</v>
      </c>
    </row>
    <row r="12" spans="1:2">
      <c r="A12">
        <v>10</v>
      </c>
      <c r="B12" t="s">
        <v>19</v>
      </c>
    </row>
    <row r="13" spans="1:2">
      <c r="A13">
        <v>11</v>
      </c>
      <c r="B13" t="s">
        <v>24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F32C4-A46F-49B8-8C85-BAA3168CE805}">
  <dimension ref="A1:F21"/>
  <sheetViews>
    <sheetView workbookViewId="0"/>
  </sheetViews>
  <sheetFormatPr defaultRowHeight="18.75"/>
  <cols>
    <col min="2" max="2" width="21.625" customWidth="1"/>
  </cols>
  <sheetData>
    <row r="1" spans="1:6" ht="24">
      <c r="A1" s="1" t="s">
        <v>52</v>
      </c>
    </row>
    <row r="2" spans="1:6">
      <c r="A2" s="7" t="s">
        <v>55</v>
      </c>
      <c r="D2" s="7" t="s">
        <v>56</v>
      </c>
    </row>
    <row r="3" spans="1:6">
      <c r="A3" s="9" t="s">
        <v>53</v>
      </c>
      <c r="B3" s="9" t="s">
        <v>54</v>
      </c>
      <c r="D3" s="10" t="s">
        <v>44</v>
      </c>
      <c r="E3" s="10" t="s">
        <v>45</v>
      </c>
      <c r="F3" s="10" t="s">
        <v>46</v>
      </c>
    </row>
    <row r="4" spans="1:6">
      <c r="A4" s="8">
        <v>1</v>
      </c>
      <c r="B4" s="8" t="s">
        <v>14</v>
      </c>
      <c r="D4" s="11"/>
      <c r="E4" s="11"/>
      <c r="F4" s="11"/>
    </row>
    <row r="5" spans="1:6">
      <c r="A5" s="8">
        <v>2</v>
      </c>
      <c r="B5" s="8" t="s">
        <v>15</v>
      </c>
      <c r="D5" s="11"/>
      <c r="E5" s="11"/>
      <c r="F5" s="11"/>
    </row>
    <row r="6" spans="1:6">
      <c r="A6" s="8">
        <v>3</v>
      </c>
      <c r="B6" s="8" t="s">
        <v>16</v>
      </c>
      <c r="D6" s="11"/>
      <c r="E6" s="11"/>
      <c r="F6" s="11"/>
    </row>
    <row r="7" spans="1:6">
      <c r="A7" s="8">
        <v>4</v>
      </c>
      <c r="B7" s="8" t="s">
        <v>17</v>
      </c>
      <c r="D7" s="11"/>
      <c r="E7" s="11"/>
      <c r="F7" s="11"/>
    </row>
    <row r="8" spans="1:6">
      <c r="A8" s="8">
        <v>5</v>
      </c>
      <c r="B8" s="8" t="s">
        <v>18</v>
      </c>
      <c r="D8" s="11"/>
      <c r="E8" s="11"/>
      <c r="F8" s="11"/>
    </row>
    <row r="9" spans="1:6">
      <c r="A9" s="8">
        <v>6</v>
      </c>
      <c r="B9" s="8" t="s">
        <v>19</v>
      </c>
      <c r="D9" s="11"/>
      <c r="E9" s="11"/>
      <c r="F9" s="11"/>
    </row>
    <row r="10" spans="1:6">
      <c r="A10" s="8">
        <v>7</v>
      </c>
      <c r="B10" s="8" t="s">
        <v>20</v>
      </c>
    </row>
    <row r="11" spans="1:6">
      <c r="A11" s="8">
        <v>8</v>
      </c>
      <c r="B11" s="8" t="s">
        <v>21</v>
      </c>
    </row>
    <row r="12" spans="1:6">
      <c r="A12" s="8">
        <v>9</v>
      </c>
      <c r="B12" s="8" t="s">
        <v>22</v>
      </c>
    </row>
    <row r="13" spans="1:6">
      <c r="A13" s="8">
        <v>10</v>
      </c>
      <c r="B13" s="8" t="s">
        <v>23</v>
      </c>
    </row>
    <row r="14" spans="1:6">
      <c r="A14" s="8">
        <v>11</v>
      </c>
      <c r="B14" s="8" t="s">
        <v>24</v>
      </c>
    </row>
    <row r="15" spans="1:6">
      <c r="A15" s="8">
        <v>12</v>
      </c>
      <c r="B15" s="8" t="s">
        <v>25</v>
      </c>
    </row>
    <row r="16" spans="1:6">
      <c r="A16" s="8">
        <v>13</v>
      </c>
      <c r="B16" s="8" t="s">
        <v>26</v>
      </c>
    </row>
    <row r="17" spans="1:2">
      <c r="A17" s="8">
        <v>14</v>
      </c>
      <c r="B17" s="8" t="s">
        <v>47</v>
      </c>
    </row>
    <row r="18" spans="1:2">
      <c r="A18" s="8">
        <v>15</v>
      </c>
      <c r="B18" s="8" t="s">
        <v>51</v>
      </c>
    </row>
    <row r="19" spans="1:2">
      <c r="A19" s="8">
        <v>16</v>
      </c>
      <c r="B19" s="8" t="s">
        <v>48</v>
      </c>
    </row>
    <row r="20" spans="1:2">
      <c r="A20" s="8">
        <v>17</v>
      </c>
      <c r="B20" s="8" t="s">
        <v>49</v>
      </c>
    </row>
    <row r="21" spans="1:2">
      <c r="A21" s="8">
        <v>18</v>
      </c>
      <c r="B21" s="8" t="s">
        <v>50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ランキング分析</vt:lpstr>
      <vt:lpstr>前回順位</vt:lpstr>
      <vt:lpstr>振興会班分け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2023-05-19T03:17:52Z</cp:lastPrinted>
  <dcterms:created xsi:type="dcterms:W3CDTF">2019-12-16T06:01:09Z</dcterms:created>
  <dcterms:modified xsi:type="dcterms:W3CDTF">2023-07-19T01:11:10Z</dcterms:modified>
</cp:coreProperties>
</file>