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958BFCF0-0EAF-4656-B22D-82C6ACF9FD39}" xr6:coauthVersionLast="47" xr6:coauthVersionMax="47" xr10:uidLastSave="{00000000-0000-0000-0000-000000000000}"/>
  <bookViews>
    <workbookView xWindow="-120" yWindow="-120" windowWidth="19440" windowHeight="10320" xr2:uid="{243CDBBD-9CC3-43FB-A8C0-F86995F97BB6}"/>
  </bookViews>
  <sheets>
    <sheet name="登録者一覧" sheetId="1" r:id="rId1"/>
    <sheet name="景品割当" sheetId="3" r:id="rId2"/>
    <sheet name="登録者数推移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B7" i="2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<sst xmlns="http://schemas.openxmlformats.org/spreadsheetml/2006/main" count="264" uniqueCount="171">
  <si>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</si>
  <si>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</si>
  <si>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</si>
  <si>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</si>
  <si>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</si>
  <si>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</si>
  <si>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</si>
  <si>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</si>
  <si>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</si>
  <si>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</si>
  <si>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</si>
  <si>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</si>
  <si>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</si>
  <si>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</si>
  <si>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</si>
  <si>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</si>
  <si>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</si>
  <si>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</si>
  <si>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</si>
  <si>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</si>
  <si>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</si>
  <si>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</si>
  <si>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</si>
  <si>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</si>
  <si>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</si>
  <si>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</si>
  <si>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</si>
  <si>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</si>
  <si>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</si>
  <si>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</si>
  <si>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</si>
  <si>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</si>
  <si>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</si>
  <si>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</si>
  <si>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</si>
  <si>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</si>
  <si>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</si>
  <si>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</si>
  <si>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</si>
  <si>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</si>
  <si>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</si>
  <si>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</si>
  <si>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</si>
  <si>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</si>
  <si>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</si>
  <si>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</si>
  <si>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</si>
  <si>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</si>
  <si>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</si>
  <si>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</si>
  <si>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</si>
  <si>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</si>
  <si>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</si>
  <si>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</si>
  <si>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</si>
  <si>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</si>
  <si>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</si>
  <si>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</si>
  <si>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</si>
  <si>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</si>
  <si>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</si>
  <si>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</si>
  <si>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</si>
  <si>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</si>
  <si>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</si>
  <si>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</si>
  <si>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</si>
  <si>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</si>
  <si>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</si>
  <si>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</si>
  <si>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</si>
  <si>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</si>
  <si>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</si>
  <si>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</si>
  <si>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</si>
  <si>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</si>
  <si>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</si>
  <si>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</si>
  <si>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</si>
  <si>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</si>
  <si>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</si>
  <si>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</si>
  <si>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</si>
  <si>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</si>
  <si>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</si>
  <si>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</si>
  <si>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</si>
  <si>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</si>
  <si>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</si>
  <si>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</si>
  <si>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</si>
  <si>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</si>
  <si>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</si>
  <si>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</si>
  <si>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</si>
  <si>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</si>
  <si>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登録者一覧（5月）</t>
    <rPh sb="0" eb="3">
      <t>トウロクシャ</t>
    </rPh>
    <rPh sb="3" eb="5">
      <t>イチラン</t>
    </rPh>
    <rPh sb="7" eb="8">
      <t>ガツ</t>
    </rPh>
    <phoneticPr fontId="1"/>
  </si>
  <si>
    <t>コーディネーター</t>
    <phoneticPr fontId="1"/>
  </si>
  <si>
    <t>スキルチェッテスト</t>
    <phoneticPr fontId="1"/>
  </si>
  <si>
    <t>パート・
アルバイト</t>
    <phoneticPr fontId="1"/>
  </si>
  <si>
    <t>5月登録キャンペーン景品</t>
    <rPh sb="1" eb="2">
      <t>ガツ</t>
    </rPh>
    <rPh sb="2" eb="4">
      <t>トウロク</t>
    </rPh>
    <rPh sb="10" eb="12">
      <t>ケイヒン</t>
    </rPh>
    <phoneticPr fontId="1"/>
  </si>
  <si>
    <t>景品番号</t>
    <rPh sb="0" eb="4">
      <t>ケイヒンバンゴウ</t>
    </rPh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</si>
  <si>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</si>
  <si>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</si>
  <si>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</si>
  <si>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</si>
  <si>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小林</t>
    <rPh sb="0" eb="2">
      <t>コバヤシ</t>
    </rPh>
    <phoneticPr fontId="1"/>
  </si>
  <si>
    <t>鈴木</t>
  </si>
  <si>
    <t>大島</t>
  </si>
  <si>
    <t>青井</t>
  </si>
  <si>
    <t>西山</t>
  </si>
  <si>
    <t>江口</t>
  </si>
  <si>
    <t>石田</t>
  </si>
  <si>
    <t>吉沢</t>
  </si>
  <si>
    <t>渡辺</t>
  </si>
  <si>
    <t>田中</t>
  </si>
  <si>
    <t>松井</t>
  </si>
  <si>
    <t>信久</t>
    <rPh sb="0" eb="2">
      <t>ノブヒサ</t>
    </rPh>
    <phoneticPr fontId="1"/>
  </si>
  <si>
    <t>卓治</t>
  </si>
  <si>
    <t>美幸</t>
  </si>
  <si>
    <t>奈々</t>
  </si>
  <si>
    <t>由美</t>
  </si>
  <si>
    <t>優依</t>
  </si>
  <si>
    <t>重人</t>
  </si>
  <si>
    <t>慎太</t>
  </si>
  <si>
    <t>里香</t>
  </si>
  <si>
    <t>石川</t>
  </si>
  <si>
    <t>戸塚</t>
  </si>
  <si>
    <t>菊池</t>
  </si>
  <si>
    <t>葉月</t>
  </si>
  <si>
    <t>芦田</t>
  </si>
  <si>
    <t>岡崎</t>
  </si>
  <si>
    <t>吉田</t>
  </si>
  <si>
    <t>森田</t>
  </si>
  <si>
    <t>塚田</t>
  </si>
  <si>
    <t>井上</t>
  </si>
  <si>
    <t>有沢</t>
  </si>
  <si>
    <t>川崎</t>
  </si>
  <si>
    <t>田村</t>
  </si>
  <si>
    <t>能美</t>
  </si>
  <si>
    <t>中里</t>
  </si>
  <si>
    <t>岩井</t>
  </si>
  <si>
    <t>奥園</t>
  </si>
  <si>
    <t>佐々木</t>
    <rPh sb="2" eb="3">
      <t>キ</t>
    </rPh>
    <phoneticPr fontId="1"/>
  </si>
  <si>
    <t>大谷</t>
    <phoneticPr fontId="1"/>
  </si>
  <si>
    <t>星</t>
    <phoneticPr fontId="1"/>
  </si>
  <si>
    <t>辻</t>
    <phoneticPr fontId="1"/>
  </si>
  <si>
    <t>直美</t>
  </si>
  <si>
    <t>涼子</t>
  </si>
  <si>
    <t>幸子</t>
  </si>
  <si>
    <t>美咲</t>
  </si>
  <si>
    <t>博之</t>
  </si>
  <si>
    <t>俊哉</t>
  </si>
  <si>
    <t>百合</t>
  </si>
  <si>
    <t>朋美</t>
  </si>
  <si>
    <t>正樹</t>
  </si>
  <si>
    <t>圭太</t>
  </si>
  <si>
    <t>真理</t>
  </si>
  <si>
    <t>和彦</t>
  </si>
  <si>
    <t>雅也</t>
  </si>
  <si>
    <t>絵里</t>
  </si>
  <si>
    <t>洋一</t>
    <phoneticPr fontId="1"/>
  </si>
  <si>
    <t>かこ</t>
  </si>
  <si>
    <t>聖子</t>
  </si>
  <si>
    <t>理子</t>
  </si>
  <si>
    <t>重利</t>
  </si>
  <si>
    <t>りか</t>
  </si>
  <si>
    <t>麻衣子</t>
    <rPh sb="0" eb="3">
      <t>マイコ</t>
    </rPh>
    <phoneticPr fontId="1"/>
  </si>
  <si>
    <t>恵</t>
    <phoneticPr fontId="1"/>
  </si>
  <si>
    <t>徹</t>
    <phoneticPr fontId="1"/>
  </si>
  <si>
    <t>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</si>
</sst>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</cellXfs>
  <cellStyles count="2">
    <cellStyle name="見出し 1" xfId="1" builtinId="16"/>
    <cellStyle name="標準" xfId="0" builtinId="0"/>
  </cellStyles>
  <dxfs count="4">
    <dxf>
      <numFmt numFmtId="0" formatCode="General"/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登録者数推移!$B$1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登録者数推移!$C$1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一覧" displayName="登録者一覧" ref="A2:M35" totalsRowShown="0">
  <autoFilter ref="A2:M35" xr:uid="{93017D39-46EF-43C6-86BB-E55A57918376}"/>
  <tableColumns count="13">
    <tableColumn id="1" xr3:uid="{392798D0-A1FD-42CB-9104-13C64D9C5916}" name="ID"/>
    <tableColumn id="2" xr3:uid="{F36BC60D-1BD4-4B39-AF6D-850DFE2356F4}" name="登録日" dataDxfId="3"/>
    <tableColumn id="12" xr3:uid="{3F9CF1A7-5C65-4F93-93DA-B35FEC36C451}" name="姓"/>
    <tableColumn id="13" xr3:uid="{ED5BE89D-6E80-4A17-B6E5-293E6BC7E92B}" name="名"/>
    <tableColumn id="14" xr3:uid="{36ABF90A-84D0-43A8-B146-2505CD2E17BE}" name="氏名" dataDxfId="0">
      <calculatedColumnFormula>_xlfn.CONCAT(登録者一覧[[#This Row],[姓]],"　",登録者一覧[[#This Row],[名]])</calculatedColumnFormula>
    </tableColumn>
    <tableColumn id="4" xr3:uid="{8DB8FC61-49ED-4405-BDAB-1137CC93920A}" name="フリガナ"/>
    <tableColumn id="5" xr3:uid="{665BA672-840F-417C-85CC-2FDDD65ADC75}" name="年齢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99CAF-028C-421A-805D-DD97DE9290FF}" name="景品割当" displayName="景品割当" ref="A2:C35" totalsRowShown="0" headerRowDxfId="2">
  <autoFilter ref="A2:C35" xr:uid="{55999CAF-028C-421A-805D-DD97DE9290FF}"/>
  <tableColumns count="3">
    <tableColumn id="1" xr3:uid="{70AC86A7-E300-41C4-A183-433C5AD3E25E}" name="ID"/>
    <tableColumn id="2" xr3:uid="{8CD7AE60-BE0B-47F1-BAE6-184E240D2EB9}" name="氏名"/>
    <tableColumn id="3" xr3:uid="{1C66BFF2-E33C-41EE-896C-1B0BA1F4A5C2}" name="景品番号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M35"/>
  <sheetViews>
    <sheetView tabSelected="1" workbookViewId="0"/>
  </sheetViews>
  <sheetFormatPr defaultRowHeight="18.75" x14ac:dyDescent="0.4"/>
  <cols>
    <col min="1" max="1" width="11.625" bestFit="1" customWidth="1"/>
    <col min="3" max="4" width="11" customWidth="1"/>
    <col min="5" max="5" width="13.625" customWidth="1"/>
    <col min="6" max="6" width="16.875" bestFit="1" customWidth="1"/>
    <col min="8" max="8" width="11" bestFit="1" customWidth="1"/>
    <col min="9" max="9" width="13" customWidth="1"/>
    <col min="10" max="10" width="15" customWidth="1"/>
    <col min="11" max="11" width="19.375" bestFit="1" customWidth="1"/>
    <col min="13" max="13" width="11" bestFit="1" customWidth="1"/>
  </cols>
  <sheetData>
    <row r="1" spans="1:13" ht="24.95" customHeight="1" x14ac:dyDescent="0.4">
      <c r="A1" s="8" t="s">
        <v>96</v>
      </c>
      <c r="B1" s="2"/>
    </row>
    <row r="2" spans="1:13" ht="24.95" customHeight="1" x14ac:dyDescent="0.4">
      <c r="A2" t="s">
        <v>3</v>
      </c>
      <c r="B2" t="s">
        <v>2</v>
      </c>
      <c r="C2" t="s">
        <v>104</v>
      </c>
      <c r="D2" t="s">
        <v>105</v>
      </c>
      <c r="E2" t="s">
        <v>0</v>
      </c>
      <c r="F2" t="s">
        <v>4</v>
      </c>
      <c r="G2" t="s">
        <v>84</v>
      </c>
      <c r="H2" t="s">
        <v>1</v>
      </c>
      <c r="I2" t="s">
        <v>21</v>
      </c>
      <c r="J2" t="s">
        <v>98</v>
      </c>
      <c r="K2" t="s">
        <v>97</v>
      </c>
      <c r="L2" t="s">
        <v>5</v>
      </c>
      <c r="M2" t="s">
        <v>6</v>
      </c>
    </row>
    <row r="3" spans="1:13" ht="24.95" customHeight="1" x14ac:dyDescent="0.4">
      <c r="A3">
        <v>202305001</v>
      </c>
      <c r="B3" s="1">
        <v>45047</v>
      </c>
      <c r="C3" t="s">
        <v>106</v>
      </c>
      <c r="D3" t="s">
        <v>117</v>
      </c>
      <c r="E3" t="str">
        <f>_xlfn.CONCAT(登録者一覧[[#This Row],[姓]],"　",登録者一覧[[#This Row],[名]])</f>
        <v>小林　信久</v>
      </c>
      <c r="F3" t="s">
        <v>22</v>
      </c>
      <c r="G3">
        <v>35</v>
      </c>
      <c r="H3" t="s">
        <v>36</v>
      </c>
      <c r="I3" t="s">
        <v>38</v>
      </c>
      <c r="J3">
        <v>80</v>
      </c>
      <c r="K3" t="s">
        <v>85</v>
      </c>
    </row>
    <row r="4" spans="1:13" ht="24.95" customHeight="1" x14ac:dyDescent="0.4">
      <c r="A4">
        <v>202305002</v>
      </c>
      <c r="B4" s="1">
        <v>45047</v>
      </c>
      <c r="C4" t="s">
        <v>107</v>
      </c>
      <c r="D4" t="s">
        <v>118</v>
      </c>
      <c r="E4" t="str">
        <f>_xlfn.CONCAT(登録者一覧[[#This Row],[姓]],"　",登録者一覧[[#This Row],[名]])</f>
        <v>鈴木　卓治</v>
      </c>
      <c r="F4" t="s">
        <v>23</v>
      </c>
      <c r="G4">
        <v>28</v>
      </c>
      <c r="H4" t="s">
        <v>37</v>
      </c>
      <c r="I4" t="s">
        <v>38</v>
      </c>
      <c r="J4">
        <v>65</v>
      </c>
      <c r="K4" t="s">
        <v>86</v>
      </c>
    </row>
    <row r="5" spans="1:13" ht="24.95" customHeight="1" x14ac:dyDescent="0.4">
      <c r="A5">
        <v>202305003</v>
      </c>
      <c r="B5" s="1">
        <v>45048</v>
      </c>
      <c r="C5" t="s">
        <v>108</v>
      </c>
      <c r="D5" t="s">
        <v>119</v>
      </c>
      <c r="E5" t="str">
        <f>_xlfn.CONCAT(登録者一覧[[#This Row],[姓]],"　",登録者一覧[[#This Row],[名]])</f>
        <v>大島　美幸</v>
      </c>
      <c r="F5" t="s">
        <v>24</v>
      </c>
      <c r="G5">
        <v>26</v>
      </c>
      <c r="H5" t="s">
        <v>80</v>
      </c>
      <c r="I5" t="s">
        <v>39</v>
      </c>
      <c r="J5">
        <v>75</v>
      </c>
      <c r="K5" t="s">
        <v>87</v>
      </c>
    </row>
    <row r="6" spans="1:13" ht="24.95" customHeight="1" x14ac:dyDescent="0.4">
      <c r="A6">
        <v>202305004</v>
      </c>
      <c r="B6" s="1">
        <v>45048</v>
      </c>
      <c r="C6" t="s">
        <v>109</v>
      </c>
      <c r="D6" t="s">
        <v>120</v>
      </c>
      <c r="E6" t="str">
        <f>_xlfn.CONCAT(登録者一覧[[#This Row],[姓]],"　",登録者一覧[[#This Row],[名]])</f>
        <v>青井　奈々</v>
      </c>
      <c r="F6" t="s">
        <v>25</v>
      </c>
      <c r="G6">
        <v>24</v>
      </c>
      <c r="H6" t="s">
        <v>36</v>
      </c>
      <c r="I6" t="s">
        <v>40</v>
      </c>
      <c r="J6">
        <v>80</v>
      </c>
      <c r="K6" t="s">
        <v>88</v>
      </c>
    </row>
    <row r="7" spans="1:13" ht="24.95" customHeight="1" x14ac:dyDescent="0.4">
      <c r="A7">
        <v>202305005</v>
      </c>
      <c r="B7" s="1">
        <v>45048</v>
      </c>
      <c r="C7" t="s">
        <v>110</v>
      </c>
      <c r="D7" t="s">
        <v>162</v>
      </c>
      <c r="E7" t="str">
        <f>_xlfn.CONCAT(登録者一覧[[#This Row],[姓]],"　",登録者一覧[[#This Row],[名]])</f>
        <v>西山　かこ</v>
      </c>
      <c r="F7" t="s">
        <v>26</v>
      </c>
      <c r="G7">
        <v>40</v>
      </c>
      <c r="H7" t="s">
        <v>80</v>
      </c>
      <c r="I7" t="s">
        <v>38</v>
      </c>
      <c r="J7">
        <v>90</v>
      </c>
      <c r="K7" t="s">
        <v>89</v>
      </c>
    </row>
    <row r="8" spans="1:13" ht="24.95" customHeight="1" x14ac:dyDescent="0.4">
      <c r="A8">
        <v>202305006</v>
      </c>
      <c r="B8" s="1">
        <v>45054</v>
      </c>
      <c r="C8" t="s">
        <v>111</v>
      </c>
      <c r="D8" t="s">
        <v>121</v>
      </c>
      <c r="E8" t="str">
        <f>_xlfn.CONCAT(登録者一覧[[#This Row],[姓]],"　",登録者一覧[[#This Row],[名]])</f>
        <v>江口　由美</v>
      </c>
      <c r="F8" t="s">
        <v>27</v>
      </c>
      <c r="G8">
        <v>46</v>
      </c>
      <c r="H8" t="s">
        <v>82</v>
      </c>
      <c r="I8" t="s">
        <v>39</v>
      </c>
      <c r="J8">
        <v>85</v>
      </c>
      <c r="K8" t="s">
        <v>87</v>
      </c>
    </row>
    <row r="9" spans="1:13" ht="24.95" customHeight="1" x14ac:dyDescent="0.4">
      <c r="A9">
        <v>202305007</v>
      </c>
      <c r="B9" s="1">
        <v>45054</v>
      </c>
      <c r="C9" t="s">
        <v>112</v>
      </c>
      <c r="D9" t="s">
        <v>122</v>
      </c>
      <c r="E9" t="str">
        <f>_xlfn.CONCAT(登録者一覧[[#This Row],[姓]],"　",登録者一覧[[#This Row],[名]])</f>
        <v>石田　優依</v>
      </c>
      <c r="F9" t="s">
        <v>28</v>
      </c>
      <c r="G9">
        <v>37</v>
      </c>
      <c r="H9" t="s">
        <v>41</v>
      </c>
      <c r="I9" t="s">
        <v>39</v>
      </c>
      <c r="J9">
        <v>75</v>
      </c>
      <c r="K9" t="s">
        <v>85</v>
      </c>
    </row>
    <row r="10" spans="1:13" ht="24.95" customHeight="1" x14ac:dyDescent="0.4">
      <c r="A10">
        <v>202305008</v>
      </c>
      <c r="B10" s="1">
        <v>45055</v>
      </c>
      <c r="C10" t="s">
        <v>113</v>
      </c>
      <c r="D10" t="s">
        <v>123</v>
      </c>
      <c r="E10" t="str">
        <f>_xlfn.CONCAT(登録者一覧[[#This Row],[姓]],"　",登録者一覧[[#This Row],[名]])</f>
        <v>吉沢　重人</v>
      </c>
      <c r="F10" t="s">
        <v>29</v>
      </c>
      <c r="G10">
        <v>36</v>
      </c>
      <c r="H10" t="s">
        <v>37</v>
      </c>
      <c r="I10" t="s">
        <v>38</v>
      </c>
      <c r="J10">
        <v>45</v>
      </c>
      <c r="K10" t="s">
        <v>89</v>
      </c>
      <c r="M10" t="s">
        <v>102</v>
      </c>
    </row>
    <row r="11" spans="1:13" ht="24.95" customHeight="1" x14ac:dyDescent="0.4">
      <c r="A11">
        <v>202305009</v>
      </c>
      <c r="B11" s="1">
        <v>45055</v>
      </c>
      <c r="C11" t="s">
        <v>143</v>
      </c>
      <c r="D11" t="s">
        <v>161</v>
      </c>
      <c r="E11" t="str">
        <f>_xlfn.CONCAT(登録者一覧[[#This Row],[姓]],"　",登録者一覧[[#This Row],[名]])</f>
        <v>佐々木　洋一</v>
      </c>
      <c r="F11" t="s">
        <v>43</v>
      </c>
      <c r="G11">
        <v>40</v>
      </c>
      <c r="H11" t="s">
        <v>41</v>
      </c>
      <c r="I11" t="s">
        <v>38</v>
      </c>
      <c r="J11">
        <v>100</v>
      </c>
      <c r="K11" t="s">
        <v>86</v>
      </c>
    </row>
    <row r="12" spans="1:13" ht="24.95" customHeight="1" x14ac:dyDescent="0.4">
      <c r="A12">
        <v>202305010</v>
      </c>
      <c r="B12" s="1">
        <v>45055</v>
      </c>
      <c r="C12" t="s">
        <v>114</v>
      </c>
      <c r="D12" t="s">
        <v>124</v>
      </c>
      <c r="E12" t="str">
        <f>_xlfn.CONCAT(登録者一覧[[#This Row],[姓]],"　",登録者一覧[[#This Row],[名]])</f>
        <v>渡辺　慎太</v>
      </c>
      <c r="F12" t="s">
        <v>45</v>
      </c>
      <c r="G12">
        <v>22</v>
      </c>
      <c r="H12" t="s">
        <v>82</v>
      </c>
      <c r="I12" t="s">
        <v>40</v>
      </c>
      <c r="J12">
        <v>80</v>
      </c>
      <c r="K12" t="s">
        <v>85</v>
      </c>
    </row>
    <row r="13" spans="1:13" ht="24.95" customHeight="1" x14ac:dyDescent="0.4">
      <c r="A13">
        <v>202305011</v>
      </c>
      <c r="B13" s="1">
        <v>45057</v>
      </c>
      <c r="C13" t="s">
        <v>115</v>
      </c>
      <c r="D13" t="s">
        <v>125</v>
      </c>
      <c r="E13" t="str">
        <f>_xlfn.CONCAT(登録者一覧[[#This Row],[姓]],"　",登録者一覧[[#This Row],[名]])</f>
        <v>田中　里香</v>
      </c>
      <c r="F13" t="s">
        <v>47</v>
      </c>
      <c r="G13">
        <v>32</v>
      </c>
      <c r="H13" t="s">
        <v>82</v>
      </c>
      <c r="I13" t="s">
        <v>40</v>
      </c>
      <c r="J13">
        <v>65</v>
      </c>
      <c r="K13" t="s">
        <v>87</v>
      </c>
    </row>
    <row r="14" spans="1:13" ht="24.95" customHeight="1" x14ac:dyDescent="0.4">
      <c r="A14">
        <v>202305012</v>
      </c>
      <c r="B14" s="1">
        <v>45057</v>
      </c>
      <c r="C14" t="s">
        <v>144</v>
      </c>
      <c r="D14" t="s">
        <v>167</v>
      </c>
      <c r="E14" t="str">
        <f>_xlfn.CONCAT(登録者一覧[[#This Row],[姓]],"　",登録者一覧[[#This Row],[名]])</f>
        <v>大谷　麻衣子</v>
      </c>
      <c r="F14" t="s">
        <v>49</v>
      </c>
      <c r="G14">
        <v>28</v>
      </c>
      <c r="H14" t="s">
        <v>36</v>
      </c>
      <c r="I14" t="s">
        <v>38</v>
      </c>
      <c r="J14">
        <v>90</v>
      </c>
      <c r="K14" t="s">
        <v>89</v>
      </c>
    </row>
    <row r="15" spans="1:13" ht="24.95" customHeight="1" x14ac:dyDescent="0.4">
      <c r="A15">
        <v>202305013</v>
      </c>
      <c r="B15" s="1">
        <v>45058</v>
      </c>
      <c r="C15" t="s">
        <v>116</v>
      </c>
      <c r="D15" t="s">
        <v>168</v>
      </c>
      <c r="E15" t="str">
        <f>_xlfn.CONCAT(登録者一覧[[#This Row],[姓]],"　",登録者一覧[[#This Row],[名]])</f>
        <v>松井　恵</v>
      </c>
      <c r="F15" t="s">
        <v>30</v>
      </c>
      <c r="G15">
        <v>31</v>
      </c>
      <c r="H15" t="s">
        <v>37</v>
      </c>
      <c r="I15" t="s">
        <v>38</v>
      </c>
      <c r="J15">
        <v>75</v>
      </c>
      <c r="K15" t="s">
        <v>87</v>
      </c>
    </row>
    <row r="16" spans="1:13" ht="24.95" customHeight="1" x14ac:dyDescent="0.4">
      <c r="A16">
        <v>202305014</v>
      </c>
      <c r="B16" s="1">
        <v>45059</v>
      </c>
      <c r="C16" t="s">
        <v>126</v>
      </c>
      <c r="D16" t="s">
        <v>147</v>
      </c>
      <c r="E16" t="str">
        <f>_xlfn.CONCAT(登録者一覧[[#This Row],[姓]],"　",登録者一覧[[#This Row],[名]])</f>
        <v>石川　直美</v>
      </c>
      <c r="F16" t="s">
        <v>31</v>
      </c>
      <c r="G16">
        <v>34</v>
      </c>
      <c r="H16" t="s">
        <v>41</v>
      </c>
      <c r="I16" t="s">
        <v>39</v>
      </c>
      <c r="J16">
        <v>95</v>
      </c>
      <c r="K16" t="s">
        <v>88</v>
      </c>
      <c r="M16" t="s">
        <v>103</v>
      </c>
    </row>
    <row r="17" spans="1:13" ht="24.95" customHeight="1" x14ac:dyDescent="0.4">
      <c r="A17">
        <v>202305015</v>
      </c>
      <c r="B17" s="1">
        <v>45059</v>
      </c>
      <c r="C17" t="s">
        <v>127</v>
      </c>
      <c r="D17" t="s">
        <v>148</v>
      </c>
      <c r="E17" t="str">
        <f>_xlfn.CONCAT(登録者一覧[[#This Row],[姓]],"　",登録者一覧[[#This Row],[名]])</f>
        <v>戸塚　涼子</v>
      </c>
      <c r="F17" t="s">
        <v>32</v>
      </c>
      <c r="G17">
        <v>25</v>
      </c>
      <c r="H17" t="s">
        <v>83</v>
      </c>
      <c r="I17" t="s">
        <v>40</v>
      </c>
      <c r="J17">
        <v>55</v>
      </c>
      <c r="K17" t="s">
        <v>89</v>
      </c>
    </row>
    <row r="18" spans="1:13" ht="24.95" customHeight="1" x14ac:dyDescent="0.4">
      <c r="A18">
        <v>202305016</v>
      </c>
      <c r="B18" s="1">
        <v>45061</v>
      </c>
      <c r="C18" t="s">
        <v>128</v>
      </c>
      <c r="D18" t="s">
        <v>149</v>
      </c>
      <c r="E18" t="str">
        <f>_xlfn.CONCAT(登録者一覧[[#This Row],[姓]],"　",登録者一覧[[#This Row],[名]])</f>
        <v>菊池　幸子</v>
      </c>
      <c r="F18" t="s">
        <v>33</v>
      </c>
      <c r="G18">
        <v>52</v>
      </c>
      <c r="H18" t="s">
        <v>41</v>
      </c>
      <c r="I18" t="s">
        <v>38</v>
      </c>
      <c r="J18">
        <v>80</v>
      </c>
      <c r="K18" t="s">
        <v>86</v>
      </c>
    </row>
    <row r="19" spans="1:13" ht="24.95" customHeight="1" x14ac:dyDescent="0.4">
      <c r="A19">
        <v>202305017</v>
      </c>
      <c r="B19" s="1">
        <v>45062</v>
      </c>
      <c r="C19" t="s">
        <v>145</v>
      </c>
      <c r="D19" t="s">
        <v>163</v>
      </c>
      <c r="E19" t="str">
        <f>_xlfn.CONCAT(登録者一覧[[#This Row],[姓]],"　",登録者一覧[[#This Row],[名]])</f>
        <v>星　聖子</v>
      </c>
      <c r="F19" t="s">
        <v>34</v>
      </c>
      <c r="G19">
        <v>39</v>
      </c>
      <c r="H19" t="s">
        <v>36</v>
      </c>
      <c r="I19" t="s">
        <v>38</v>
      </c>
      <c r="J19">
        <v>85</v>
      </c>
      <c r="K19" t="s">
        <v>85</v>
      </c>
    </row>
    <row r="20" spans="1:13" ht="24.95" customHeight="1" x14ac:dyDescent="0.4">
      <c r="A20">
        <v>202305018</v>
      </c>
      <c r="B20" s="1">
        <v>45062</v>
      </c>
      <c r="C20" t="s">
        <v>129</v>
      </c>
      <c r="D20" t="s">
        <v>150</v>
      </c>
      <c r="E20" t="str">
        <f>_xlfn.CONCAT(登録者一覧[[#This Row],[姓]],"　",登録者一覧[[#This Row],[名]])</f>
        <v>葉月　美咲</v>
      </c>
      <c r="F20" t="s">
        <v>35</v>
      </c>
      <c r="G20">
        <v>40</v>
      </c>
      <c r="H20" t="s">
        <v>80</v>
      </c>
      <c r="I20" t="s">
        <v>40</v>
      </c>
      <c r="J20">
        <v>60</v>
      </c>
      <c r="K20" t="s">
        <v>88</v>
      </c>
    </row>
    <row r="21" spans="1:13" ht="24.95" customHeight="1" x14ac:dyDescent="0.4">
      <c r="A21">
        <v>202305019</v>
      </c>
      <c r="B21" s="1">
        <v>45063</v>
      </c>
      <c r="C21" t="s">
        <v>130</v>
      </c>
      <c r="D21" t="s">
        <v>151</v>
      </c>
      <c r="E21" t="str">
        <f>_xlfn.CONCAT(登録者一覧[[#This Row],[姓]],"　",登録者一覧[[#This Row],[名]])</f>
        <v>芦田　博之</v>
      </c>
      <c r="F21" t="s">
        <v>51</v>
      </c>
      <c r="G21">
        <v>43</v>
      </c>
      <c r="H21" t="s">
        <v>37</v>
      </c>
      <c r="I21" t="s">
        <v>38</v>
      </c>
      <c r="J21">
        <v>40</v>
      </c>
      <c r="K21" t="s">
        <v>86</v>
      </c>
      <c r="M21" t="s">
        <v>102</v>
      </c>
    </row>
    <row r="22" spans="1:13" ht="24.95" customHeight="1" x14ac:dyDescent="0.4">
      <c r="A22">
        <v>202305020</v>
      </c>
      <c r="B22" s="1">
        <v>45063</v>
      </c>
      <c r="C22" t="s">
        <v>131</v>
      </c>
      <c r="D22" t="s">
        <v>152</v>
      </c>
      <c r="E22" t="str">
        <f>_xlfn.CONCAT(登録者一覧[[#This Row],[姓]],"　",登録者一覧[[#This Row],[名]])</f>
        <v>岡崎　俊哉</v>
      </c>
      <c r="F22" t="s">
        <v>79</v>
      </c>
      <c r="G22">
        <v>55</v>
      </c>
      <c r="H22" t="s">
        <v>36</v>
      </c>
      <c r="I22" t="s">
        <v>38</v>
      </c>
      <c r="J22">
        <v>70</v>
      </c>
      <c r="K22" t="s">
        <v>89</v>
      </c>
    </row>
    <row r="23" spans="1:13" ht="24.95" customHeight="1" x14ac:dyDescent="0.4">
      <c r="A23">
        <v>202305021</v>
      </c>
      <c r="B23" s="1">
        <v>45065</v>
      </c>
      <c r="C23" t="s">
        <v>132</v>
      </c>
      <c r="D23" t="s">
        <v>164</v>
      </c>
      <c r="E23" t="str">
        <f>_xlfn.CONCAT(登録者一覧[[#This Row],[姓]],"　",登録者一覧[[#This Row],[名]])</f>
        <v>吉田　理子</v>
      </c>
      <c r="F23" t="s">
        <v>56</v>
      </c>
      <c r="G23">
        <v>24</v>
      </c>
      <c r="H23" t="s">
        <v>80</v>
      </c>
      <c r="I23" t="s">
        <v>39</v>
      </c>
      <c r="J23">
        <v>35</v>
      </c>
      <c r="K23" t="s">
        <v>86</v>
      </c>
      <c r="M23" t="s">
        <v>102</v>
      </c>
    </row>
    <row r="24" spans="1:13" ht="24.95" customHeight="1" x14ac:dyDescent="0.4">
      <c r="A24">
        <v>202305022</v>
      </c>
      <c r="B24" s="1">
        <v>45068</v>
      </c>
      <c r="C24" t="s">
        <v>133</v>
      </c>
      <c r="D24" t="s">
        <v>153</v>
      </c>
      <c r="E24" t="str">
        <f>_xlfn.CONCAT(登録者一覧[[#This Row],[姓]],"　",登録者一覧[[#This Row],[名]])</f>
        <v>森田　百合</v>
      </c>
      <c r="F24" t="s">
        <v>57</v>
      </c>
      <c r="G24">
        <v>38</v>
      </c>
      <c r="H24" t="s">
        <v>81</v>
      </c>
      <c r="I24" t="s">
        <v>38</v>
      </c>
      <c r="J24">
        <v>65</v>
      </c>
      <c r="K24" t="s">
        <v>87</v>
      </c>
    </row>
    <row r="25" spans="1:13" ht="24.95" customHeight="1" x14ac:dyDescent="0.4">
      <c r="A25">
        <v>202305023</v>
      </c>
      <c r="B25" s="1">
        <v>45068</v>
      </c>
      <c r="C25" t="s">
        <v>134</v>
      </c>
      <c r="D25" t="s">
        <v>154</v>
      </c>
      <c r="E25" t="str">
        <f>_xlfn.CONCAT(登録者一覧[[#This Row],[姓]],"　",登録者一覧[[#This Row],[名]])</f>
        <v>塚田　朋美</v>
      </c>
      <c r="F25" t="s">
        <v>58</v>
      </c>
      <c r="G25">
        <v>42</v>
      </c>
      <c r="H25" t="s">
        <v>37</v>
      </c>
      <c r="I25" t="s">
        <v>39</v>
      </c>
      <c r="J25">
        <v>70</v>
      </c>
      <c r="K25" t="s">
        <v>88</v>
      </c>
    </row>
    <row r="26" spans="1:13" ht="24.95" customHeight="1" x14ac:dyDescent="0.4">
      <c r="A26">
        <v>202305024</v>
      </c>
      <c r="B26" s="1">
        <v>45069</v>
      </c>
      <c r="C26" t="s">
        <v>146</v>
      </c>
      <c r="D26" t="s">
        <v>165</v>
      </c>
      <c r="E26" t="str">
        <f>_xlfn.CONCAT(登録者一覧[[#This Row],[姓]],"　",登録者一覧[[#This Row],[名]])</f>
        <v>辻　重利</v>
      </c>
      <c r="F26" t="s">
        <v>60</v>
      </c>
      <c r="G26">
        <v>26</v>
      </c>
      <c r="H26" t="s">
        <v>83</v>
      </c>
      <c r="I26" t="s">
        <v>40</v>
      </c>
      <c r="J26">
        <v>50</v>
      </c>
      <c r="K26" t="s">
        <v>86</v>
      </c>
    </row>
    <row r="27" spans="1:13" ht="24.95" customHeight="1" x14ac:dyDescent="0.4">
      <c r="A27">
        <v>202305025</v>
      </c>
      <c r="B27" s="1">
        <v>45070</v>
      </c>
      <c r="C27" t="s">
        <v>135</v>
      </c>
      <c r="D27" t="s">
        <v>169</v>
      </c>
      <c r="E27" t="str">
        <f>_xlfn.CONCAT(登録者一覧[[#This Row],[姓]],"　",登録者一覧[[#This Row],[名]])</f>
        <v>井上　徹</v>
      </c>
      <c r="F27" t="s">
        <v>62</v>
      </c>
      <c r="G27">
        <v>35</v>
      </c>
      <c r="H27" t="s">
        <v>37</v>
      </c>
      <c r="I27" t="s">
        <v>38</v>
      </c>
      <c r="J27">
        <v>65</v>
      </c>
      <c r="K27" t="s">
        <v>88</v>
      </c>
    </row>
    <row r="28" spans="1:13" ht="24.95" customHeight="1" x14ac:dyDescent="0.4">
      <c r="A28">
        <v>202305026</v>
      </c>
      <c r="B28" s="1">
        <v>45071</v>
      </c>
      <c r="C28" t="s">
        <v>112</v>
      </c>
      <c r="D28" t="s">
        <v>155</v>
      </c>
      <c r="E28" t="str">
        <f>_xlfn.CONCAT(登録者一覧[[#This Row],[姓]],"　",登録者一覧[[#This Row],[名]])</f>
        <v>石田　正樹</v>
      </c>
      <c r="F28" t="s">
        <v>64</v>
      </c>
      <c r="G28">
        <v>22</v>
      </c>
      <c r="H28" t="s">
        <v>41</v>
      </c>
      <c r="I28" t="s">
        <v>39</v>
      </c>
      <c r="J28">
        <v>70</v>
      </c>
      <c r="K28" t="s">
        <v>85</v>
      </c>
    </row>
    <row r="29" spans="1:13" ht="24.95" customHeight="1" x14ac:dyDescent="0.4">
      <c r="A29">
        <v>202305027</v>
      </c>
      <c r="B29" s="1">
        <v>45072</v>
      </c>
      <c r="C29" t="s">
        <v>136</v>
      </c>
      <c r="D29" t="s">
        <v>166</v>
      </c>
      <c r="E29" t="str">
        <f>_xlfn.CONCAT(登録者一覧[[#This Row],[姓]],"　",登録者一覧[[#This Row],[名]])</f>
        <v>有沢　りか</v>
      </c>
      <c r="F29" t="s">
        <v>66</v>
      </c>
      <c r="G29">
        <v>27</v>
      </c>
      <c r="H29" t="s">
        <v>80</v>
      </c>
      <c r="I29" t="s">
        <v>38</v>
      </c>
      <c r="J29">
        <v>80</v>
      </c>
      <c r="K29" t="s">
        <v>88</v>
      </c>
    </row>
    <row r="30" spans="1:13" ht="24.95" customHeight="1" x14ac:dyDescent="0.4">
      <c r="A30">
        <v>202305028</v>
      </c>
      <c r="B30" s="1">
        <v>45072</v>
      </c>
      <c r="C30" t="s">
        <v>137</v>
      </c>
      <c r="D30" t="s">
        <v>156</v>
      </c>
      <c r="E30" t="str">
        <f>_xlfn.CONCAT(登録者一覧[[#This Row],[姓]],"　",登録者一覧[[#This Row],[名]])</f>
        <v>川崎　圭太</v>
      </c>
      <c r="F30" t="s">
        <v>68</v>
      </c>
      <c r="G30">
        <v>33</v>
      </c>
      <c r="H30" t="s">
        <v>41</v>
      </c>
      <c r="I30" t="s">
        <v>38</v>
      </c>
      <c r="J30">
        <v>75</v>
      </c>
      <c r="K30" t="s">
        <v>89</v>
      </c>
    </row>
    <row r="31" spans="1:13" ht="24.95" customHeight="1" x14ac:dyDescent="0.4">
      <c r="A31">
        <v>202305029</v>
      </c>
      <c r="B31" s="1">
        <v>45072</v>
      </c>
      <c r="C31" t="s">
        <v>138</v>
      </c>
      <c r="D31" t="s">
        <v>170</v>
      </c>
      <c r="E31" t="str">
        <f>_xlfn.CONCAT(登録者一覧[[#This Row],[姓]],"　",登録者一覧[[#This Row],[名]])</f>
        <v>田村　修</v>
      </c>
      <c r="F31" t="s">
        <v>70</v>
      </c>
      <c r="G31">
        <v>41</v>
      </c>
      <c r="H31" t="s">
        <v>36</v>
      </c>
      <c r="I31" t="s">
        <v>38</v>
      </c>
      <c r="J31">
        <v>90</v>
      </c>
      <c r="K31" t="s">
        <v>86</v>
      </c>
    </row>
    <row r="32" spans="1:13" ht="24.95" customHeight="1" x14ac:dyDescent="0.4">
      <c r="A32">
        <v>202305030</v>
      </c>
      <c r="B32" s="1">
        <v>45073</v>
      </c>
      <c r="C32" t="s">
        <v>139</v>
      </c>
      <c r="D32" t="s">
        <v>157</v>
      </c>
      <c r="E32" t="str">
        <f>_xlfn.CONCAT(登録者一覧[[#This Row],[姓]],"　",登録者一覧[[#This Row],[名]])</f>
        <v>能美　真理</v>
      </c>
      <c r="F32" t="s">
        <v>72</v>
      </c>
      <c r="G32">
        <v>36</v>
      </c>
      <c r="H32" t="s">
        <v>36</v>
      </c>
      <c r="I32" t="s">
        <v>39</v>
      </c>
      <c r="J32">
        <v>100</v>
      </c>
      <c r="K32" t="s">
        <v>85</v>
      </c>
      <c r="M32" t="s">
        <v>103</v>
      </c>
    </row>
    <row r="33" spans="1:13" ht="24.95" customHeight="1" x14ac:dyDescent="0.4">
      <c r="A33">
        <v>202305031</v>
      </c>
      <c r="B33" s="1">
        <v>45076</v>
      </c>
      <c r="C33" t="s">
        <v>140</v>
      </c>
      <c r="D33" t="s">
        <v>158</v>
      </c>
      <c r="E33" t="str">
        <f>_xlfn.CONCAT(登録者一覧[[#This Row],[姓]],"　",登録者一覧[[#This Row],[名]])</f>
        <v>中里　和彦</v>
      </c>
      <c r="F33" t="s">
        <v>74</v>
      </c>
      <c r="G33">
        <v>27</v>
      </c>
      <c r="H33" t="s">
        <v>37</v>
      </c>
      <c r="I33" t="s">
        <v>38</v>
      </c>
      <c r="J33">
        <v>85</v>
      </c>
      <c r="K33" t="s">
        <v>88</v>
      </c>
    </row>
    <row r="34" spans="1:13" ht="24.95" customHeight="1" x14ac:dyDescent="0.4">
      <c r="A34">
        <v>202305032</v>
      </c>
      <c r="B34" s="1">
        <v>45077</v>
      </c>
      <c r="C34" t="s">
        <v>141</v>
      </c>
      <c r="D34" t="s">
        <v>159</v>
      </c>
      <c r="E34" t="str">
        <f>_xlfn.CONCAT(登録者一覧[[#This Row],[姓]],"　",登録者一覧[[#This Row],[名]])</f>
        <v>岩井　雅也</v>
      </c>
      <c r="F34" t="s">
        <v>76</v>
      </c>
      <c r="G34">
        <v>26</v>
      </c>
      <c r="H34" t="s">
        <v>41</v>
      </c>
      <c r="I34" t="s">
        <v>38</v>
      </c>
      <c r="J34">
        <v>80</v>
      </c>
      <c r="K34" t="s">
        <v>86</v>
      </c>
    </row>
    <row r="35" spans="1:13" ht="24.95" customHeight="1" x14ac:dyDescent="0.4">
      <c r="A35">
        <v>202305033</v>
      </c>
      <c r="B35" s="1">
        <v>45077</v>
      </c>
      <c r="C35" t="s">
        <v>142</v>
      </c>
      <c r="D35" t="s">
        <v>160</v>
      </c>
      <c r="E35" t="str">
        <f>_xlfn.CONCAT(登録者一覧[[#This Row],[姓]],"　",登録者一覧[[#This Row],[名]])</f>
        <v>奥園　絵里</v>
      </c>
      <c r="F35" t="s">
        <v>78</v>
      </c>
      <c r="G35">
        <v>33</v>
      </c>
      <c r="H35" t="s">
        <v>37</v>
      </c>
      <c r="I35" t="s">
        <v>39</v>
      </c>
      <c r="J35">
        <v>45</v>
      </c>
      <c r="K35" t="s">
        <v>85</v>
      </c>
      <c r="M35" t="s">
        <v>102</v>
      </c>
    </row>
  </sheetData>
  <phoneticPr fontId="1"/>
  <conditionalFormatting sqref="J3:J35">
    <cfRule type="cellIs" dxfId="1" priority="1" operator="lessThan">
      <formula>50</formula>
    </cfRule>
  </conditionalFormatting>
  <pageMargins left="0.7" right="0.7" top="0.75" bottom="0.75" header="0.3" footer="0.3"/>
  <pageSetup paperSize="9" scale="87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C17-9D4F-403B-928A-94736D179C69}">
  <dimension ref="A1:C35"/>
  <sheetViews>
    <sheetView workbookViewId="0"/>
  </sheetViews>
  <sheetFormatPr defaultRowHeight="18.75" x14ac:dyDescent="0.4"/>
  <cols>
    <col min="1" max="1" width="10.5" bestFit="1" customWidth="1"/>
    <col min="2" max="2" width="11" bestFit="1" customWidth="1"/>
    <col min="3" max="3" width="10.25" customWidth="1"/>
  </cols>
  <sheetData>
    <row r="1" spans="1:3" ht="24" x14ac:dyDescent="0.4">
      <c r="A1" s="8" t="s">
        <v>100</v>
      </c>
    </row>
    <row r="2" spans="1:3" x14ac:dyDescent="0.4">
      <c r="A2" s="7" t="s">
        <v>3</v>
      </c>
      <c r="B2" s="7" t="s">
        <v>0</v>
      </c>
      <c r="C2" s="7" t="s">
        <v>101</v>
      </c>
    </row>
    <row r="3" spans="1:3" x14ac:dyDescent="0.4">
      <c r="A3">
        <v>202305001</v>
      </c>
      <c r="B3" t="s">
        <v>7</v>
      </c>
    </row>
    <row r="4" spans="1:3" x14ac:dyDescent="0.4">
      <c r="A4">
        <v>202305002</v>
      </c>
      <c r="B4" t="s">
        <v>8</v>
      </c>
    </row>
    <row r="5" spans="1:3" x14ac:dyDescent="0.4">
      <c r="A5">
        <v>202305003</v>
      </c>
      <c r="B5" t="s">
        <v>9</v>
      </c>
    </row>
    <row r="6" spans="1:3" x14ac:dyDescent="0.4">
      <c r="A6">
        <v>202305004</v>
      </c>
      <c r="B6" t="s">
        <v>10</v>
      </c>
    </row>
    <row r="7" spans="1:3" x14ac:dyDescent="0.4">
      <c r="A7">
        <v>202305005</v>
      </c>
      <c r="B7" t="s">
        <v>11</v>
      </c>
    </row>
    <row r="8" spans="1:3" x14ac:dyDescent="0.4">
      <c r="A8">
        <v>202305006</v>
      </c>
      <c r="B8" t="s">
        <v>12</v>
      </c>
    </row>
    <row r="9" spans="1:3" x14ac:dyDescent="0.4">
      <c r="A9">
        <v>202305007</v>
      </c>
      <c r="B9" t="s">
        <v>13</v>
      </c>
    </row>
    <row r="10" spans="1:3" x14ac:dyDescent="0.4">
      <c r="A10">
        <v>202305008</v>
      </c>
      <c r="B10" t="s">
        <v>14</v>
      </c>
    </row>
    <row r="11" spans="1:3" x14ac:dyDescent="0.4">
      <c r="A11">
        <v>202305009</v>
      </c>
      <c r="B11" t="s">
        <v>42</v>
      </c>
    </row>
    <row r="12" spans="1:3" x14ac:dyDescent="0.4">
      <c r="A12">
        <v>202305010</v>
      </c>
      <c r="B12" t="s">
        <v>44</v>
      </c>
    </row>
    <row r="13" spans="1:3" x14ac:dyDescent="0.4">
      <c r="A13">
        <v>202305011</v>
      </c>
      <c r="B13" t="s">
        <v>46</v>
      </c>
    </row>
    <row r="14" spans="1:3" x14ac:dyDescent="0.4">
      <c r="A14">
        <v>202305012</v>
      </c>
      <c r="B14" t="s">
        <v>48</v>
      </c>
    </row>
    <row r="15" spans="1:3" x14ac:dyDescent="0.4">
      <c r="A15">
        <v>202305013</v>
      </c>
      <c r="B15" t="s">
        <v>15</v>
      </c>
    </row>
    <row r="16" spans="1:3" x14ac:dyDescent="0.4">
      <c r="A16">
        <v>202305014</v>
      </c>
      <c r="B16" t="s">
        <v>16</v>
      </c>
    </row>
    <row r="17" spans="1:2" x14ac:dyDescent="0.4">
      <c r="A17">
        <v>202305015</v>
      </c>
      <c r="B17" t="s">
        <v>17</v>
      </c>
    </row>
    <row r="18" spans="1:2" x14ac:dyDescent="0.4">
      <c r="A18">
        <v>202305016</v>
      </c>
      <c r="B18" t="s">
        <v>18</v>
      </c>
    </row>
    <row r="19" spans="1:2" x14ac:dyDescent="0.4">
      <c r="A19">
        <v>202305017</v>
      </c>
      <c r="B19" t="s">
        <v>19</v>
      </c>
    </row>
    <row r="20" spans="1:2" x14ac:dyDescent="0.4">
      <c r="A20">
        <v>202305018</v>
      </c>
      <c r="B20" t="s">
        <v>20</v>
      </c>
    </row>
    <row r="21" spans="1:2" x14ac:dyDescent="0.4">
      <c r="A21">
        <v>202305019</v>
      </c>
      <c r="B21" t="s">
        <v>50</v>
      </c>
    </row>
    <row r="22" spans="1:2" x14ac:dyDescent="0.4">
      <c r="A22">
        <v>202305020</v>
      </c>
      <c r="B22" t="s">
        <v>52</v>
      </c>
    </row>
    <row r="23" spans="1:2" x14ac:dyDescent="0.4">
      <c r="A23">
        <v>202305021</v>
      </c>
      <c r="B23" t="s">
        <v>53</v>
      </c>
    </row>
    <row r="24" spans="1:2" x14ac:dyDescent="0.4">
      <c r="A24">
        <v>202305022</v>
      </c>
      <c r="B24" t="s">
        <v>54</v>
      </c>
    </row>
    <row r="25" spans="1:2" x14ac:dyDescent="0.4">
      <c r="A25">
        <v>202305023</v>
      </c>
      <c r="B25" t="s">
        <v>55</v>
      </c>
    </row>
    <row r="26" spans="1:2" x14ac:dyDescent="0.4">
      <c r="A26">
        <v>202305024</v>
      </c>
      <c r="B26" t="s">
        <v>59</v>
      </c>
    </row>
    <row r="27" spans="1:2" x14ac:dyDescent="0.4">
      <c r="A27">
        <v>202305025</v>
      </c>
      <c r="B27" t="s">
        <v>61</v>
      </c>
    </row>
    <row r="28" spans="1:2" x14ac:dyDescent="0.4">
      <c r="A28">
        <v>202305026</v>
      </c>
      <c r="B28" t="s">
        <v>63</v>
      </c>
    </row>
    <row r="29" spans="1:2" x14ac:dyDescent="0.4">
      <c r="A29">
        <v>202305027</v>
      </c>
      <c r="B29" t="s">
        <v>65</v>
      </c>
    </row>
    <row r="30" spans="1:2" x14ac:dyDescent="0.4">
      <c r="A30">
        <v>202305028</v>
      </c>
      <c r="B30" t="s">
        <v>67</v>
      </c>
    </row>
    <row r="31" spans="1:2" x14ac:dyDescent="0.4">
      <c r="A31">
        <v>202305029</v>
      </c>
      <c r="B31" t="s">
        <v>69</v>
      </c>
    </row>
    <row r="32" spans="1:2" x14ac:dyDescent="0.4">
      <c r="A32">
        <v>202305030</v>
      </c>
      <c r="B32" t="s">
        <v>71</v>
      </c>
    </row>
    <row r="33" spans="1:2" x14ac:dyDescent="0.4">
      <c r="A33">
        <v>202305031</v>
      </c>
      <c r="B33" t="s">
        <v>73</v>
      </c>
    </row>
    <row r="34" spans="1:2" x14ac:dyDescent="0.4">
      <c r="A34">
        <v>202305032</v>
      </c>
      <c r="B34" t="s">
        <v>75</v>
      </c>
    </row>
    <row r="35" spans="1:2" x14ac:dyDescent="0.4">
      <c r="A35">
        <v>202305033</v>
      </c>
      <c r="B35" t="s">
        <v>77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workbookViewId="0"/>
  </sheetViews>
  <sheetFormatPr defaultRowHeight="18.75" x14ac:dyDescent="0.4"/>
  <cols>
    <col min="2" max="4" width="12.625" customWidth="1"/>
  </cols>
  <sheetData>
    <row r="1" spans="1:4" ht="37.5" x14ac:dyDescent="0.4">
      <c r="A1" s="4"/>
      <c r="B1" s="5" t="s">
        <v>38</v>
      </c>
      <c r="C1" s="6" t="s">
        <v>99</v>
      </c>
      <c r="D1" s="5" t="s">
        <v>95</v>
      </c>
    </row>
    <row r="2" spans="1:4" x14ac:dyDescent="0.4">
      <c r="A2" s="5" t="s">
        <v>92</v>
      </c>
      <c r="B2" s="3">
        <v>13</v>
      </c>
      <c r="C2" s="3">
        <v>10</v>
      </c>
      <c r="D2" s="3">
        <f t="shared" ref="D2:D7" si="0">SUM(B2:C2)</f>
        <v>23</v>
      </c>
    </row>
    <row r="3" spans="1:4" x14ac:dyDescent="0.4">
      <c r="A3" s="5" t="s">
        <v>93</v>
      </c>
      <c r="B3" s="3">
        <v>17</v>
      </c>
      <c r="C3" s="3">
        <v>14</v>
      </c>
      <c r="D3" s="3">
        <f t="shared" si="0"/>
        <v>31</v>
      </c>
    </row>
    <row r="4" spans="1:4" x14ac:dyDescent="0.4">
      <c r="A4" s="5" t="s">
        <v>94</v>
      </c>
      <c r="B4" s="3">
        <v>22</v>
      </c>
      <c r="C4" s="3">
        <v>24</v>
      </c>
      <c r="D4" s="3">
        <f t="shared" si="0"/>
        <v>46</v>
      </c>
    </row>
    <row r="5" spans="1:4" x14ac:dyDescent="0.4">
      <c r="A5" s="5" t="s">
        <v>90</v>
      </c>
      <c r="B5" s="3">
        <v>25</v>
      </c>
      <c r="C5" s="3">
        <v>20</v>
      </c>
      <c r="D5" s="3">
        <f t="shared" si="0"/>
        <v>45</v>
      </c>
    </row>
    <row r="6" spans="1:4" x14ac:dyDescent="0.4">
      <c r="A6" s="5" t="s">
        <v>91</v>
      </c>
      <c r="B6" s="3">
        <v>18</v>
      </c>
      <c r="C6" s="3">
        <v>15</v>
      </c>
      <c r="D6" s="3">
        <f t="shared" si="0"/>
        <v>33</v>
      </c>
    </row>
    <row r="7" spans="1:4" x14ac:dyDescent="0.4">
      <c r="A7" s="5" t="s">
        <v>95</v>
      </c>
      <c r="B7" s="3">
        <f>SUM(B2:B6)</f>
        <v>95</v>
      </c>
      <c r="C7" s="3">
        <f>SUM(C2:C6)</f>
        <v>83</v>
      </c>
      <c r="D7" s="3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登録者一覧</vt:lpstr>
      <vt:lpstr>景品割当</vt:lpstr>
      <vt:lpstr>登録者数推移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2023-05-19T02:52:18Z</cp:lastPrinted>
  <dcterms:created xsi:type="dcterms:W3CDTF">2023-05-18T05:38:42Z</dcterms:created>
  <dcterms:modified xsi:type="dcterms:W3CDTF">2023-07-19T00:54:35Z</dcterms:modified>
</cp:coreProperties>
</file>