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40C19810-FC33-470F-9C53-EE4FB633A316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研修受講者" sheetId="1" r:id="rId1"/>
    <sheet name="成績グラフ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F24" i="1"/>
  <c r="G2" i="1"/>
</calcChain>
</file>

<file path=xl/sharedStrings.xml><?xml version="1.0" encoding="utf-8"?>
<sst xmlns="http://schemas.openxmlformats.org/spreadsheetml/2006/main" count="77" uniqueCount="76">
  <si>
    <t>氏名</t>
  </si>
  <si>
    <t>LastName</t>
  </si>
  <si>
    <t>FirstName</t>
  </si>
  <si>
    <t>ID</t>
  </si>
  <si>
    <t>部署コード</t>
  </si>
  <si>
    <t>基礎研修</t>
  </si>
  <si>
    <t>応用研修</t>
  </si>
  <si>
    <t>部署名</t>
  </si>
  <si>
    <t>後藤 正</t>
  </si>
  <si>
    <t>Goto</t>
  </si>
  <si>
    <t>Tadashi</t>
  </si>
  <si>
    <t>グローバルビジネス1部</t>
  </si>
  <si>
    <t>立花 綾子</t>
  </si>
  <si>
    <t>Tachibana</t>
  </si>
  <si>
    <t>Ayako</t>
  </si>
  <si>
    <t>グローバルビジネス2部</t>
  </si>
  <si>
    <t>奥 辰夫</t>
  </si>
  <si>
    <t>Oku</t>
  </si>
  <si>
    <t>Tatsuo</t>
  </si>
  <si>
    <t>コンサルティング</t>
  </si>
  <si>
    <t>鈴木 朋子</t>
  </si>
  <si>
    <t>Suzuki</t>
  </si>
  <si>
    <t>Tomoko</t>
  </si>
  <si>
    <t>知的財産管理</t>
  </si>
  <si>
    <t>カスタマーサービス</t>
  </si>
  <si>
    <t>伊東 恵美</t>
  </si>
  <si>
    <t>Ito</t>
  </si>
  <si>
    <t>Megumi</t>
  </si>
  <si>
    <t>田上 有紀</t>
  </si>
  <si>
    <t>Tanoue</t>
  </si>
  <si>
    <t>Yuki</t>
  </si>
  <si>
    <t>志水 由雄</t>
  </si>
  <si>
    <t>Shimizu</t>
  </si>
  <si>
    <t>Yoshio</t>
  </si>
  <si>
    <t>澤 希美</t>
  </si>
  <si>
    <t>Sawa</t>
  </si>
  <si>
    <t>Nozomi</t>
  </si>
  <si>
    <t>藤木 貴</t>
  </si>
  <si>
    <t>Fujiki</t>
  </si>
  <si>
    <t>Takashi</t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</si>
  <si>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</si>
  <si>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</si>
  <si>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</si>
  <si>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</si>
  <si>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</si>
  <si>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</si>
  <si>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</si>
  <si>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</si>
  <si>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</si>
  <si>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</si>
  <si>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</si>
  <si>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</si>
  <si>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</si>
  <si>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</si>
  <si>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</si>
  <si>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</si>
  <si>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</si>
  <si>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浅尾 友</t>
  </si>
  <si>
    <t>Asao</t>
  </si>
  <si>
    <t>Yu</t>
  </si>
  <si>
    <t>五十嵐 修</t>
  </si>
  <si>
    <t>Igarashi</t>
  </si>
  <si>
    <t>Osamu</t>
  </si>
  <si>
    <t>萩野 史</t>
  </si>
  <si>
    <t>Hagino</t>
  </si>
  <si>
    <t>Fumi</t>
  </si>
  <si>
    <t>日沢 香奈</t>
  </si>
  <si>
    <t>Hizawa</t>
  </si>
  <si>
    <t>Kana</t>
  </si>
  <si>
    <t>長田 憲一</t>
  </si>
  <si>
    <t>Osada</t>
  </si>
  <si>
    <t>Kenichi</t>
  </si>
  <si>
    <t>研修受講者リスト</t>
    <rPh sb="2" eb="4">
      <t>ジュコウ</t>
    </rPh>
    <rPh sb="4" eb="5">
      <t>シャ</t>
    </rPh>
    <phoneticPr fontId="3"/>
  </si>
  <si>
    <t>Sho</t>
    <phoneticPr fontId="3"/>
  </si>
  <si>
    <t>受講者数：</t>
    <rPh sb="0" eb="3">
      <t>ジュコウシャ</t>
    </rPh>
    <rPh sb="3" eb="4">
      <t>スウ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</si>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</sst>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  <b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2" fillId="2" borderId="0" xfId="1" applyFont="1" applyAlignment="1">
      <alignment horizontal="center" vertical="center"/>
    </xf>
    <xf numFmtId="2" fontId="0" fillId="0" borderId="0" xfId="0" applyNumberFormat="1">
      <alignment vertical="center"/>
    </xf>
  </cellXfs>
  <cellStyles count="2">
    <cellStyle name="アクセント 1" xfId="1" builtinId="29"/>
    <cellStyle name="標準" xfId="0" builtinId="0"/>
  </cellStyles>
  <dxfs count="7">
    <dxf>
      <numFmt numFmtId="2" formatCode="0.0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研修受講者!$F$3</c:f>
              <c:strCache>
                <c:ptCount val="1"/>
                <c:pt idx="0">
                  <c:v>基礎研修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研修受講者!$F$4:$F$23</c:f>
              <c:numCache>
                <c:formatCode>General</c:formatCode>
                <c:ptCount val="20"/>
                <c:pt idx="0">
                  <c:v>74</c:v>
                </c:pt>
                <c:pt idx="1">
                  <c:v>65</c:v>
                </c:pt>
                <c:pt idx="2">
                  <c:v>68</c:v>
                </c:pt>
                <c:pt idx="3">
                  <c:v>77</c:v>
                </c:pt>
                <c:pt idx="4">
                  <c:v>75</c:v>
                </c:pt>
                <c:pt idx="5">
                  <c:v>80</c:v>
                </c:pt>
                <c:pt idx="6">
                  <c:v>83</c:v>
                </c:pt>
                <c:pt idx="7">
                  <c:v>91</c:v>
                </c:pt>
                <c:pt idx="8">
                  <c:v>81</c:v>
                </c:pt>
                <c:pt idx="9">
                  <c:v>72</c:v>
                </c:pt>
                <c:pt idx="10">
                  <c:v>56</c:v>
                </c:pt>
                <c:pt idx="11">
                  <c:v>70</c:v>
                </c:pt>
                <c:pt idx="12">
                  <c:v>75</c:v>
                </c:pt>
                <c:pt idx="13">
                  <c:v>88</c:v>
                </c:pt>
                <c:pt idx="14">
                  <c:v>59</c:v>
                </c:pt>
                <c:pt idx="15">
                  <c:v>60</c:v>
                </c:pt>
                <c:pt idx="16">
                  <c:v>71</c:v>
                </c:pt>
                <c:pt idx="18">
                  <c:v>80</c:v>
                </c:pt>
                <c:pt idx="19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DE-4477-BDFF-706085BAAFD1}"/>
            </c:ext>
          </c:extLst>
        </c:ser>
        <c:ser>
          <c:idx val="1"/>
          <c:order val="1"/>
          <c:tx>
            <c:strRef>
              <c:f>研修受講者!$G$3</c:f>
              <c:strCache>
                <c:ptCount val="1"/>
                <c:pt idx="0">
                  <c:v>応用研修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研修受講者!$A$4:$A$23</c:f>
              <c:strCache>
                <c:ptCount val="20"/>
                <c:pt idx="0">
                  <c:v>五十嵐 修</c:v>
                </c:pt>
                <c:pt idx="1">
                  <c:v>日沢 香奈</c:v>
                </c:pt>
                <c:pt idx="2">
                  <c:v>後藤 正</c:v>
                </c:pt>
                <c:pt idx="3">
                  <c:v>奥 辰夫</c:v>
                </c:pt>
                <c:pt idx="4">
                  <c:v>澤 希美</c:v>
                </c:pt>
                <c:pt idx="5">
                  <c:v>島 一</c:v>
                </c:pt>
                <c:pt idx="6">
                  <c:v>長田 憲一</c:v>
                </c:pt>
                <c:pt idx="7">
                  <c:v>中川 翔</c:v>
                </c:pt>
                <c:pt idx="8">
                  <c:v>志水 由雄</c:v>
                </c:pt>
                <c:pt idx="9">
                  <c:v>渡部 昇</c:v>
                </c:pt>
                <c:pt idx="10">
                  <c:v>斉藤 次郎</c:v>
                </c:pt>
                <c:pt idx="11">
                  <c:v>立花 綾子</c:v>
                </c:pt>
                <c:pt idx="12">
                  <c:v>萩野 史</c:v>
                </c:pt>
                <c:pt idx="13">
                  <c:v>田上 有紀</c:v>
                </c:pt>
                <c:pt idx="14">
                  <c:v>鈴木 朋子</c:v>
                </c:pt>
                <c:pt idx="15">
                  <c:v>原田 あや</c:v>
                </c:pt>
                <c:pt idx="16">
                  <c:v>藤木 貴</c:v>
                </c:pt>
                <c:pt idx="17">
                  <c:v>真田 由子</c:v>
                </c:pt>
                <c:pt idx="18">
                  <c:v>伊東 恵美</c:v>
                </c:pt>
                <c:pt idx="19">
                  <c:v>浅尾 友</c:v>
                </c:pt>
              </c:strCache>
            </c:strRef>
          </c:cat>
          <c:val>
            <c:numRef>
              <c:f>研修受講者!$G$4:$G$23</c:f>
              <c:numCache>
                <c:formatCode>General</c:formatCode>
                <c:ptCount val="20"/>
                <c:pt idx="0">
                  <c:v>75</c:v>
                </c:pt>
                <c:pt idx="2">
                  <c:v>80</c:v>
                </c:pt>
                <c:pt idx="3">
                  <c:v>77</c:v>
                </c:pt>
                <c:pt idx="4">
                  <c:v>88</c:v>
                </c:pt>
                <c:pt idx="5">
                  <c:v>89</c:v>
                </c:pt>
                <c:pt idx="6">
                  <c:v>80</c:v>
                </c:pt>
                <c:pt idx="7">
                  <c:v>86</c:v>
                </c:pt>
                <c:pt idx="8">
                  <c:v>60</c:v>
                </c:pt>
                <c:pt idx="9">
                  <c:v>54</c:v>
                </c:pt>
                <c:pt idx="10">
                  <c:v>63</c:v>
                </c:pt>
                <c:pt idx="11">
                  <c:v>62</c:v>
                </c:pt>
                <c:pt idx="12">
                  <c:v>50</c:v>
                </c:pt>
                <c:pt idx="13">
                  <c:v>72</c:v>
                </c:pt>
                <c:pt idx="14">
                  <c:v>73</c:v>
                </c:pt>
                <c:pt idx="15">
                  <c:v>60</c:v>
                </c:pt>
                <c:pt idx="16">
                  <c:v>47</c:v>
                </c:pt>
                <c:pt idx="19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DE-4477-BDFF-706085BAAF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501008776"/>
        <c:axId val="501009432"/>
      </c:barChart>
      <c:catAx>
        <c:axId val="501008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9432"/>
        <c:crosses val="autoZero"/>
        <c:auto val="1"/>
        <c:lblAlgn val="ctr"/>
        <c:lblOffset val="100"/>
        <c:noMultiLvlLbl val="0"/>
      </c:catAx>
      <c:valAx>
        <c:axId val="501009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100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73D40B-8F69-4166-95DA-1C9704AD93DB}">
  <sheetPr/>
  <sheetViews>
    <sheetView zoomScale="4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96000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7FB86AA-6827-458F-BA38-7CA2F63A6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A3:G24" totalsRowCount="1" headerRowDxfId="6">
  <autoFilter ref="A3:G23" xr:uid="{00000000-0009-0000-0100-000001000000}"/>
  <sortState xmlns:xlrd2="http://schemas.microsoft.com/office/spreadsheetml/2017/richdata2" ref="A4:G23">
    <sortCondition ref="E4:E23"/>
    <sortCondition ref="D4:D23"/>
  </sortState>
  <tableColumns count="7">
    <tableColumn id="1" xr3:uid="{00000000-0010-0000-0000-000001000000}" name="氏名" totalsRowLabel="集計"/>
    <tableColumn id="2" xr3:uid="{00000000-0010-0000-0000-000002000000}" name="LastName"/>
    <tableColumn id="3" xr3:uid="{00000000-0010-0000-0000-000003000000}" name="FirstName"/>
    <tableColumn id="4" xr3:uid="{00000000-0010-0000-0000-000004000000}" name="ID" dataDxfId="5" totalsRowDxfId="3"/>
    <tableColumn id="5" xr3:uid="{00000000-0010-0000-0000-000005000000}" name="部署コード" dataDxfId="4" totalsRowDxfId="2"/>
    <tableColumn id="6" xr3:uid="{00000000-0010-0000-0000-000006000000}" name="基礎研修" totalsRowFunction="average" totalsRowDxfId="1"/>
    <tableColumn id="7" xr3:uid="{00000000-0010-0000-0000-000007000000}" name="応用研修" totalsRowFunction="average" totalsRowDxfId="0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view="pageLayout" topLeftCell="A28" zoomScaleNormal="100" workbookViewId="0">
      <selection sqref="A1:G1"/>
    </sheetView>
  </sheetViews>
  <sheetFormatPr defaultRowHeight="18.75" x14ac:dyDescent="0.4"/>
  <cols>
    <col min="1" max="1" width="10.625" customWidth="1"/>
    <col min="2" max="2" width="15.375" bestFit="1" customWidth="1"/>
    <col min="3" max="3" width="15.625" bestFit="1" customWidth="1"/>
    <col min="4" max="4" width="7.625" customWidth="1"/>
    <col min="5" max="5" width="12.125" customWidth="1"/>
    <col min="6" max="7" width="10.25" customWidth="1"/>
    <col min="9" max="9" width="12.125" customWidth="1"/>
    <col min="10" max="10" width="22.25" bestFit="1" customWidth="1"/>
  </cols>
  <sheetData>
    <row r="1" spans="1:10" ht="24" x14ac:dyDescent="0.4">
      <c r="A1" s="10" t="s">
        <v>72</v>
      </c>
      <c r="B1" s="10"/>
      <c r="C1" s="10"/>
      <c r="D1" s="10"/>
      <c r="E1" s="10"/>
      <c r="F1" s="10"/>
      <c r="G1" s="10"/>
    </row>
    <row r="2" spans="1:10" x14ac:dyDescent="0.4">
      <c r="F2" s="9" t="s">
        <v>74</v>
      </c>
      <c r="G2">
        <f>COUNTA(テーブル1[氏名])</f>
        <v>20</v>
      </c>
    </row>
    <row r="3" spans="1:10" x14ac:dyDescent="0.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I3" s="3" t="s">
        <v>4</v>
      </c>
      <c r="J3" s="4" t="s">
        <v>7</v>
      </c>
    </row>
    <row r="4" spans="1:10" x14ac:dyDescent="0.4">
      <c r="A4" t="s">
        <v>60</v>
      </c>
      <c r="B4" t="s">
        <v>61</v>
      </c>
      <c r="C4" t="s">
        <v>62</v>
      </c>
      <c r="D4" s="1">
        <v>13284</v>
      </c>
      <c r="E4" s="1">
        <v>101</v>
      </c>
      <c r="F4">
        <v>74</v>
      </c>
      <c r="G4">
        <v>75</v>
      </c>
      <c r="I4" s="5">
        <v>101</v>
      </c>
      <c r="J4" s="6" t="s">
        <v>11</v>
      </c>
    </row>
    <row r="5" spans="1:10" x14ac:dyDescent="0.4">
      <c r="A5" t="s">
        <v>66</v>
      </c>
      <c r="B5" t="s">
        <v>67</v>
      </c>
      <c r="C5" t="s">
        <v>68</v>
      </c>
      <c r="D5" s="1">
        <v>13401</v>
      </c>
      <c r="E5" s="1">
        <v>101</v>
      </c>
      <c r="F5">
        <v>65</v>
      </c>
      <c r="I5" s="5">
        <v>102</v>
      </c>
      <c r="J5" s="6" t="s">
        <v>15</v>
      </c>
    </row>
    <row r="6" spans="1:10" x14ac:dyDescent="0.4">
      <c r="A6" t="s">
        <v>8</v>
      </c>
      <c r="B6" t="s">
        <v>9</v>
      </c>
      <c r="C6" t="s">
        <v>10</v>
      </c>
      <c r="D6" s="1">
        <v>14101</v>
      </c>
      <c r="E6" s="1">
        <v>101</v>
      </c>
      <c r="F6">
        <v>68</v>
      </c>
      <c r="G6">
        <v>80</v>
      </c>
      <c r="I6" s="5">
        <v>150</v>
      </c>
      <c r="J6" s="6" t="s">
        <v>19</v>
      </c>
    </row>
    <row r="7" spans="1:10" x14ac:dyDescent="0.4">
      <c r="A7" t="s">
        <v>16</v>
      </c>
      <c r="B7" t="s">
        <v>17</v>
      </c>
      <c r="C7" t="s">
        <v>18</v>
      </c>
      <c r="D7" s="1">
        <v>14109</v>
      </c>
      <c r="E7" s="1">
        <v>101</v>
      </c>
      <c r="F7">
        <v>77</v>
      </c>
      <c r="G7">
        <v>77</v>
      </c>
      <c r="I7" s="5">
        <v>201</v>
      </c>
      <c r="J7" s="6" t="s">
        <v>23</v>
      </c>
    </row>
    <row r="8" spans="1:10" x14ac:dyDescent="0.4">
      <c r="A8" t="s">
        <v>34</v>
      </c>
      <c r="B8" t="s">
        <v>35</v>
      </c>
      <c r="C8" t="s">
        <v>36</v>
      </c>
      <c r="D8" s="1">
        <v>14140</v>
      </c>
      <c r="E8" s="1">
        <v>101</v>
      </c>
      <c r="F8">
        <v>75</v>
      </c>
      <c r="G8">
        <v>88</v>
      </c>
      <c r="I8" s="7">
        <v>301</v>
      </c>
      <c r="J8" s="8" t="s">
        <v>24</v>
      </c>
    </row>
    <row r="9" spans="1:10" x14ac:dyDescent="0.4">
      <c r="A9" t="s">
        <v>43</v>
      </c>
      <c r="B9" t="s">
        <v>44</v>
      </c>
      <c r="C9" t="s">
        <v>45</v>
      </c>
      <c r="D9" s="1">
        <v>14573</v>
      </c>
      <c r="E9" s="1">
        <v>101</v>
      </c>
      <c r="F9">
        <v>80</v>
      </c>
      <c r="G9">
        <v>89</v>
      </c>
    </row>
    <row r="10" spans="1:10" x14ac:dyDescent="0.4">
      <c r="A10" t="s">
        <v>69</v>
      </c>
      <c r="B10" t="s">
        <v>70</v>
      </c>
      <c r="C10" t="s">
        <v>71</v>
      </c>
      <c r="D10" s="1">
        <v>12104</v>
      </c>
      <c r="E10" s="1">
        <v>102</v>
      </c>
      <c r="F10">
        <v>83</v>
      </c>
      <c r="G10">
        <v>80</v>
      </c>
    </row>
    <row r="11" spans="1:10" x14ac:dyDescent="0.4">
      <c r="A11" t="s">
        <v>55</v>
      </c>
      <c r="B11" t="s">
        <v>56</v>
      </c>
      <c r="C11" t="s">
        <v>73</v>
      </c>
      <c r="D11" s="1">
        <v>13200</v>
      </c>
      <c r="E11" s="1">
        <v>102</v>
      </c>
      <c r="F11">
        <v>91</v>
      </c>
      <c r="G11">
        <v>86</v>
      </c>
    </row>
    <row r="12" spans="1:10" x14ac:dyDescent="0.4">
      <c r="A12" t="s">
        <v>31</v>
      </c>
      <c r="B12" t="s">
        <v>32</v>
      </c>
      <c r="C12" t="s">
        <v>33</v>
      </c>
      <c r="D12" s="1">
        <v>14137</v>
      </c>
      <c r="E12" s="1">
        <v>102</v>
      </c>
      <c r="F12">
        <v>81</v>
      </c>
      <c r="G12">
        <v>60</v>
      </c>
    </row>
    <row r="13" spans="1:10" x14ac:dyDescent="0.4">
      <c r="A13" t="s">
        <v>40</v>
      </c>
      <c r="B13" t="s">
        <v>41</v>
      </c>
      <c r="C13" t="s">
        <v>42</v>
      </c>
      <c r="D13" s="1">
        <v>14500</v>
      </c>
      <c r="E13" s="1">
        <v>102</v>
      </c>
      <c r="F13">
        <v>72</v>
      </c>
      <c r="G13">
        <v>54</v>
      </c>
    </row>
    <row r="14" spans="1:10" x14ac:dyDescent="0.4">
      <c r="A14" t="s">
        <v>49</v>
      </c>
      <c r="B14" t="s">
        <v>50</v>
      </c>
      <c r="C14" t="s">
        <v>51</v>
      </c>
      <c r="D14" s="1">
        <v>13115</v>
      </c>
      <c r="E14" s="1">
        <v>150</v>
      </c>
      <c r="F14">
        <v>56</v>
      </c>
      <c r="G14">
        <v>63</v>
      </c>
    </row>
    <row r="15" spans="1:10" x14ac:dyDescent="0.4">
      <c r="A15" t="s">
        <v>12</v>
      </c>
      <c r="B15" t="s">
        <v>13</v>
      </c>
      <c r="C15" t="s">
        <v>14</v>
      </c>
      <c r="D15" s="1">
        <v>13502</v>
      </c>
      <c r="E15" s="1">
        <v>150</v>
      </c>
      <c r="F15">
        <v>70</v>
      </c>
      <c r="G15">
        <v>62</v>
      </c>
    </row>
    <row r="16" spans="1:10" x14ac:dyDescent="0.4">
      <c r="A16" t="s">
        <v>63</v>
      </c>
      <c r="B16" t="s">
        <v>64</v>
      </c>
      <c r="C16" t="s">
        <v>65</v>
      </c>
      <c r="D16" s="1">
        <v>14103</v>
      </c>
      <c r="E16" s="1">
        <v>150</v>
      </c>
      <c r="F16">
        <v>75</v>
      </c>
      <c r="G16">
        <v>50</v>
      </c>
    </row>
    <row r="17" spans="1:7" x14ac:dyDescent="0.4">
      <c r="A17" t="s">
        <v>28</v>
      </c>
      <c r="B17" t="s">
        <v>29</v>
      </c>
      <c r="C17" t="s">
        <v>30</v>
      </c>
      <c r="D17" s="1">
        <v>14122</v>
      </c>
      <c r="E17" s="1">
        <v>150</v>
      </c>
      <c r="F17">
        <v>88</v>
      </c>
      <c r="G17">
        <v>72</v>
      </c>
    </row>
    <row r="18" spans="1:7" x14ac:dyDescent="0.4">
      <c r="A18" t="s">
        <v>20</v>
      </c>
      <c r="B18" t="s">
        <v>21</v>
      </c>
      <c r="C18" t="s">
        <v>22</v>
      </c>
      <c r="D18" s="1">
        <v>14111</v>
      </c>
      <c r="E18" s="1">
        <v>201</v>
      </c>
      <c r="F18">
        <v>59</v>
      </c>
      <c r="G18">
        <v>73</v>
      </c>
    </row>
    <row r="19" spans="1:7" x14ac:dyDescent="0.4">
      <c r="A19" t="s">
        <v>52</v>
      </c>
      <c r="B19" t="s">
        <v>53</v>
      </c>
      <c r="C19" t="s">
        <v>54</v>
      </c>
      <c r="D19" s="1">
        <v>14112</v>
      </c>
      <c r="E19" s="1">
        <v>201</v>
      </c>
      <c r="F19">
        <v>60</v>
      </c>
      <c r="G19">
        <v>60</v>
      </c>
    </row>
    <row r="20" spans="1:7" x14ac:dyDescent="0.4">
      <c r="A20" t="s">
        <v>37</v>
      </c>
      <c r="B20" t="s">
        <v>38</v>
      </c>
      <c r="C20" t="s">
        <v>39</v>
      </c>
      <c r="D20" s="1">
        <v>14155</v>
      </c>
      <c r="E20" s="1">
        <v>201</v>
      </c>
      <c r="F20">
        <v>71</v>
      </c>
      <c r="G20">
        <v>47</v>
      </c>
    </row>
    <row r="21" spans="1:7" x14ac:dyDescent="0.4">
      <c r="A21" t="s">
        <v>46</v>
      </c>
      <c r="B21" t="s">
        <v>47</v>
      </c>
      <c r="C21" t="s">
        <v>48</v>
      </c>
      <c r="D21" s="1">
        <v>13109</v>
      </c>
      <c r="E21" s="1">
        <v>301</v>
      </c>
    </row>
    <row r="22" spans="1:7" x14ac:dyDescent="0.4">
      <c r="A22" t="s">
        <v>25</v>
      </c>
      <c r="B22" t="s">
        <v>26</v>
      </c>
      <c r="C22" t="s">
        <v>27</v>
      </c>
      <c r="D22" s="1">
        <v>13123</v>
      </c>
      <c r="E22" s="1">
        <v>301</v>
      </c>
      <c r="F22">
        <v>80</v>
      </c>
    </row>
    <row r="23" spans="1:7" x14ac:dyDescent="0.4">
      <c r="A23" t="s">
        <v>57</v>
      </c>
      <c r="B23" t="s">
        <v>58</v>
      </c>
      <c r="C23" t="s">
        <v>59</v>
      </c>
      <c r="D23" s="1">
        <v>13256</v>
      </c>
      <c r="E23" s="1">
        <v>301</v>
      </c>
      <c r="F23">
        <v>74</v>
      </c>
      <c r="G23">
        <v>70</v>
      </c>
    </row>
    <row r="24" spans="1:7" x14ac:dyDescent="0.4">
      <c r="A24" t="s">
        <v>75</v>
      </c>
      <c r="D24" s="1"/>
      <c r="E24" s="1"/>
      <c r="F24" s="11">
        <f>SUBTOTAL(101,テーブル1[基礎研修])</f>
        <v>73.631578947368425</v>
      </c>
      <c r="G24" s="11">
        <f>SUBTOTAL(101,テーブル1[応用研修])</f>
        <v>69.764705882352942</v>
      </c>
    </row>
  </sheetData>
  <mergeCells count="1">
    <mergeCell ref="A1:G1"/>
  </mergeCells>
  <phoneticPr fontId="3"/>
  <pageMargins left="0.7" right="0.7" top="0.75" bottom="0.75" header="0.3" footer="0.3"/>
  <pageSetup paperSize="9" scale="94" fitToHeight="0" orientation="landscape" horizontalDpi="300" verticalDpi="300" r:id="rId1"/>
  <headerFooter>
    <oddFooter>&amp;L&amp;A&amp;C&amp;B 機密&amp;B&amp;R&amp;P ページ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研修受講者</vt:lpstr>
      <vt:lpstr>成績グラフ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2023-06-29T10:30:23Z</cp:lastPrinted>
  <dcterms:created xsi:type="dcterms:W3CDTF">2016-12-15T07:01:01Z</dcterms:created>
  <dcterms:modified xsi:type="dcterms:W3CDTF">2023-07-18T04:43:52Z</dcterms:modified>
</cp:coreProperties>
</file>