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Sagyou\e\000 MOS2021\365模擬テスト\最終\Test3最終\Test3_20230710\"/>
    </mc:Choice>
  </mc:AlternateContent>
  <xr:revisionPtr revIDLastSave="0" documentId="13_ncr:1_{14F82584-CE25-4E39-8A24-BFA182691348}" xr6:coauthVersionLast="47" xr6:coauthVersionMax="47" xr10:uidLastSave="{00000000-0000-0000-0000-000000000000}"/>
  <bookViews>
    <workbookView xWindow="-120" yWindow="-120" windowWidth="20730" windowHeight="11760" xr2:uid="{4712918E-8ECA-45F7-997E-B096D4CEEFFA}"/>
  </bookViews>
  <sheets>
    <sheet name="来客数集計" sheetId="1" r:id="rId1"/>
    <sheet name="店舗別集計グラフ"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3" i="1" s="1"/>
  <c r="F12" i="1"/>
  <c r="E12" i="1"/>
  <c r="D12" i="1"/>
  <c r="C12" i="1"/>
  <c r="H11" i="1"/>
  <c r="H10" i="1"/>
  <c r="H9" i="1"/>
  <c r="G8" i="1"/>
  <c r="F8" i="1"/>
  <c r="E8" i="1"/>
  <c r="D8" i="1"/>
  <c r="C8" i="1"/>
  <c r="H7" i="1"/>
  <c r="H6" i="1"/>
  <c r="H5" i="1"/>
  <c r="H4" i="1"/>
  <c r="E13" i="1" l="1"/>
  <c r="H8" i="1"/>
  <c r="C13" i="1"/>
  <c r="D13" i="1"/>
  <c r="F13" i="1"/>
  <c r="H12" i="1"/>
  <c r="H1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tc={A5AB3C5D-BA1A-472C-9026-262CBB3A5B62}</author>
  </authors>
  <commentList>
    <comment ref="B9" authorId="0" shapeId="0" xr:uid="{A5AB3C5D-BA1A-472C-9026-262CBB3A5B6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3月までは吉川和樹</t>
      </text>
    </comment>
  </commentList>
</comments>
</file>

<file path=xl/sharedStrings.xml><?xml version="1.0" encoding="utf-8"?>
<sst xmlns="http://schemas.openxmlformats.org/spreadsheetml/2006/main" count="27" uniqueCount="27">
  <si>
    <t>店舗名</t>
    <rPh sb="0" eb="2">
      <t>テンポ</t>
    </rPh>
    <rPh sb="2" eb="3">
      <t>メイ</t>
    </rPh>
    <phoneticPr fontId="2"/>
  </si>
  <si>
    <t>店長名</t>
    <rPh sb="0" eb="2">
      <t>テンチョウ</t>
    </rPh>
    <rPh sb="2" eb="3">
      <t>メイ</t>
    </rPh>
    <phoneticPr fontId="2"/>
  </si>
  <si>
    <t>カット</t>
    <phoneticPr fontId="2"/>
  </si>
  <si>
    <t>カラー</t>
    <phoneticPr fontId="2"/>
  </si>
  <si>
    <t>パーマ</t>
    <phoneticPr fontId="2"/>
  </si>
  <si>
    <t>スタイリング</t>
    <phoneticPr fontId="2"/>
  </si>
  <si>
    <t>その他</t>
    <rPh sb="2" eb="3">
      <t>タ</t>
    </rPh>
    <phoneticPr fontId="2"/>
  </si>
  <si>
    <t>合計</t>
    <rPh sb="0" eb="2">
      <t>ゴウケイ</t>
    </rPh>
    <phoneticPr fontId="2"/>
  </si>
  <si>
    <t>渋谷店</t>
    <rPh sb="0" eb="3">
      <t>シブヤテン</t>
    </rPh>
    <phoneticPr fontId="2"/>
  </si>
  <si>
    <t>吉川　七瀬</t>
    <rPh sb="0" eb="2">
      <t>ヨシカワ</t>
    </rPh>
    <rPh sb="3" eb="5">
      <t>ナナセ</t>
    </rPh>
    <phoneticPr fontId="2"/>
  </si>
  <si>
    <t>五反田店</t>
    <rPh sb="0" eb="4">
      <t>ゴタンダテン</t>
    </rPh>
    <phoneticPr fontId="2"/>
  </si>
  <si>
    <t>佐野　芳樹</t>
    <rPh sb="0" eb="2">
      <t>サノ</t>
    </rPh>
    <rPh sb="3" eb="5">
      <t>ヨシキ</t>
    </rPh>
    <phoneticPr fontId="2"/>
  </si>
  <si>
    <t>大森店</t>
    <rPh sb="0" eb="3">
      <t>オオモリテン</t>
    </rPh>
    <phoneticPr fontId="2"/>
  </si>
  <si>
    <t>三輪　翔</t>
    <rPh sb="0" eb="2">
      <t>ミワ</t>
    </rPh>
    <rPh sb="3" eb="4">
      <t>ショウ</t>
    </rPh>
    <phoneticPr fontId="2"/>
  </si>
  <si>
    <t>蒲田店</t>
    <rPh sb="0" eb="2">
      <t>カマタ</t>
    </rPh>
    <rPh sb="2" eb="3">
      <t>テン</t>
    </rPh>
    <phoneticPr fontId="2"/>
  </si>
  <si>
    <t>大河内　菜穂</t>
    <rPh sb="0" eb="3">
      <t>オオコウチ</t>
    </rPh>
    <rPh sb="4" eb="6">
      <t>ナホ</t>
    </rPh>
    <phoneticPr fontId="2"/>
  </si>
  <si>
    <t>東京店舗集計</t>
    <rPh sb="0" eb="2">
      <t>トウキョウ</t>
    </rPh>
    <rPh sb="2" eb="4">
      <t>テンポ</t>
    </rPh>
    <rPh sb="4" eb="6">
      <t>シュウケイ</t>
    </rPh>
    <phoneticPr fontId="2"/>
  </si>
  <si>
    <t>川崎店</t>
    <rPh sb="0" eb="2">
      <t>カワサキ</t>
    </rPh>
    <rPh sb="2" eb="3">
      <t>テン</t>
    </rPh>
    <phoneticPr fontId="2"/>
  </si>
  <si>
    <t>山口　実</t>
    <rPh sb="0" eb="2">
      <t>ヤマグチ</t>
    </rPh>
    <rPh sb="3" eb="4">
      <t>ミノル</t>
    </rPh>
    <phoneticPr fontId="0"/>
  </si>
  <si>
    <t>横浜店</t>
    <rPh sb="0" eb="3">
      <t>ヨコハマテン</t>
    </rPh>
    <phoneticPr fontId="2"/>
  </si>
  <si>
    <t>海老原　竜太</t>
    <rPh sb="0" eb="3">
      <t>エビハラ</t>
    </rPh>
    <rPh sb="4" eb="6">
      <t>リュウタ</t>
    </rPh>
    <phoneticPr fontId="2"/>
  </si>
  <si>
    <t>みなとみらい店</t>
    <rPh sb="6" eb="7">
      <t>テン</t>
    </rPh>
    <phoneticPr fontId="2"/>
  </si>
  <si>
    <t>北村　浩二</t>
    <rPh sb="0" eb="2">
      <t>キタムラ</t>
    </rPh>
    <rPh sb="3" eb="5">
      <t>コウジ</t>
    </rPh>
    <phoneticPr fontId="2"/>
  </si>
  <si>
    <t>神奈川店舗集計</t>
    <rPh sb="0" eb="3">
      <t>カナガワ</t>
    </rPh>
    <rPh sb="3" eb="5">
      <t>テンポ</t>
    </rPh>
    <rPh sb="5" eb="7">
      <t>シュウケイ</t>
    </rPh>
    <phoneticPr fontId="2"/>
  </si>
  <si>
    <t>全店舗集計</t>
    <rPh sb="0" eb="1">
      <t>ゼン</t>
    </rPh>
    <rPh sb="1" eb="3">
      <t>テンポ</t>
    </rPh>
    <rPh sb="3" eb="5">
      <t>シュウケイ</t>
    </rPh>
    <phoneticPr fontId="2"/>
  </si>
  <si>
    <t>来客数集計（4月）</t>
    <rPh sb="0" eb="2">
      <t>ライキャク</t>
    </rPh>
    <rPh sb="2" eb="3">
      <t>スウ</t>
    </rPh>
    <rPh sb="3" eb="5">
      <t>シュウケイ</t>
    </rPh>
    <rPh sb="7" eb="8">
      <t>ガツ</t>
    </rPh>
    <phoneticPr fontId="2"/>
  </si>
  <si>
    <t>ビューティサロンShine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</si>
</sst>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6"/>
      <name val="游ゴシック"/>
      <family val="3"/>
      <charset val="128"/>
      <scheme val="minor"/>
    </font>
    <font>
      <b/>
      <sz val="11"/>
      <color theme="1"/>
      <name val="游ゴシック"/>
      <family val="3"/>
      <charset val="128"/>
      <scheme val="minor"/>
    </font>
    <font>
      <u/>
      <sz val="11"/>
      <color theme="10"/>
      <name val="游ゴシック"/>
      <family val="2"/>
      <charset val="128"/>
      <scheme val="minor"/>
    </font>
  </fonts>
  <fills count="4">
    <fill>
      <patternFill patternType="none"/>
    </fill>
    <fill>
      <patternFill patternType="gray125"/>
    </fill>
    <fill>
      <patternFill patternType="solid">
        <fgColor theme="9" tint="0.59999389629810485"/>
        <bgColor indexed="64"/>
      </patternFill>
    </fill>
    <fill>
      <patternFill patternType="solid">
        <fgColor theme="5"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5" fillId="0" borderId="0" applyNumberFormat="0" applyFill="0" applyBorder="0" applyAlignment="0" applyProtection="0">
      <alignment vertical="center"/>
    </xf>
  </cellStyleXfs>
  <cellXfs count="30">
    <xf numFmtId="0" fontId="0" fillId="0" borderId="0" xfId="0">
      <alignment vertical="center"/>
    </xf>
    <xf numFmtId="0" fontId="3" fillId="0" borderId="0" xfId="0" applyFont="1">
      <alignment vertical="center"/>
    </xf>
    <xf numFmtId="0" fontId="5" fillId="0" borderId="0" xfId="2">
      <alignmen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0" fillId="0" borderId="0" xfId="0" applyAlignment="1"/>
    <xf numFmtId="0" fontId="0" fillId="0" borderId="1" xfId="0" applyBorder="1" applyAlignment="1"/>
    <xf numFmtId="38" fontId="0" fillId="0" borderId="1" xfId="1" applyFont="1" applyBorder="1" applyAlignment="1"/>
    <xf numFmtId="38" fontId="0" fillId="0" borderId="2" xfId="1" applyFont="1" applyBorder="1" applyAlignment="1"/>
    <xf numFmtId="38" fontId="4" fillId="0" borderId="3" xfId="1" applyFont="1" applyFill="1" applyBorder="1" applyAlignment="1"/>
    <xf numFmtId="0" fontId="0" fillId="0" borderId="4" xfId="0" applyBorder="1" applyAlignment="1"/>
    <xf numFmtId="38" fontId="0" fillId="0" borderId="4" xfId="1" applyFont="1" applyBorder="1" applyAlignment="1"/>
    <xf numFmtId="38" fontId="0" fillId="0" borderId="5" xfId="1" applyFont="1" applyBorder="1" applyAlignment="1"/>
    <xf numFmtId="38" fontId="4" fillId="0" borderId="6" xfId="1" applyFont="1" applyFill="1" applyBorder="1" applyAlignment="1"/>
    <xf numFmtId="38" fontId="4" fillId="2" borderId="9" xfId="1" applyFont="1" applyFill="1" applyBorder="1" applyAlignment="1"/>
    <xf numFmtId="38" fontId="4" fillId="2" borderId="10" xfId="1" applyFont="1" applyFill="1" applyBorder="1" applyAlignment="1"/>
    <xf numFmtId="38" fontId="4" fillId="2" borderId="11" xfId="1" applyFont="1" applyFill="1" applyBorder="1" applyAlignment="1"/>
    <xf numFmtId="38" fontId="4" fillId="2" borderId="14" xfId="1" applyFont="1" applyFill="1" applyBorder="1" applyAlignment="1"/>
    <xf numFmtId="38" fontId="4" fillId="2" borderId="15" xfId="1" applyFont="1" applyFill="1" applyBorder="1" applyAlignment="1"/>
    <xf numFmtId="38" fontId="4" fillId="2" borderId="13" xfId="1" applyFont="1" applyFill="1" applyBorder="1" applyAlignment="1"/>
    <xf numFmtId="38" fontId="4" fillId="3" borderId="9" xfId="1" applyFont="1" applyFill="1" applyBorder="1" applyAlignment="1"/>
    <xf numFmtId="38" fontId="4" fillId="3" borderId="10" xfId="1" applyFont="1" applyFill="1" applyBorder="1" applyAlignment="1"/>
    <xf numFmtId="38" fontId="4" fillId="3" borderId="11" xfId="1" applyFont="1" applyFill="1" applyBorder="1" applyAlignment="1"/>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2" borderId="12" xfId="0" applyFont="1" applyFill="1" applyBorder="1" applyAlignment="1">
      <alignment horizontal="center"/>
    </xf>
    <xf numFmtId="0" fontId="4" fillId="2" borderId="13" xfId="0" applyFont="1" applyFill="1" applyBorder="1" applyAlignment="1">
      <alignment horizontal="center"/>
    </xf>
    <xf numFmtId="0" fontId="4" fillId="3" borderId="7" xfId="0" applyFont="1" applyFill="1" applyBorder="1" applyAlignment="1">
      <alignment horizontal="center"/>
    </xf>
    <xf numFmtId="0" fontId="4" fillId="3" borderId="8" xfId="0" applyFont="1" applyFill="1" applyBorder="1" applyAlignment="1">
      <alignment horizontal="center"/>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chartsheet" Target="chartsheets/sheet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店舗別来客数集計</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来客数集計!$C$3</c:f>
              <c:strCache>
                <c:ptCount val="1"/>
                <c:pt idx="0">
                  <c:v>カット</c:v>
                </c:pt>
              </c:strCache>
            </c:strRef>
          </c:tx>
          <c:spPr>
            <a:solidFill>
              <a:schemeClr val="accent1"/>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来客数集計!$C$4:$C$7</c:f>
              <c:numCache>
                <c:formatCode>#,##0_);[Red]\(#,##0\)</c:formatCode>
                <c:ptCount val="4"/>
                <c:pt idx="0">
                  <c:v>298</c:v>
                </c:pt>
                <c:pt idx="1">
                  <c:v>145</c:v>
                </c:pt>
                <c:pt idx="2">
                  <c:v>213</c:v>
                </c:pt>
                <c:pt idx="3">
                  <c:v>167</c:v>
                </c:pt>
              </c:numCache>
            </c:numRef>
          </c:val>
          <c:extLst>
            <c:ext xmlns:c16="http://schemas.microsoft.com/office/drawing/2014/chart" uri="{C3380CC4-5D6E-409C-BE32-E72D297353CC}">
              <c16:uniqueId val="{00000000-2265-47F0-9AB8-B925BEE8DAC0}"/>
            </c:ext>
          </c:extLst>
        </c:ser>
        <c:ser>
          <c:idx val="1"/>
          <c:order val="1"/>
          <c:tx>
            <c:strRef>
              <c:f>来客数集計!$D$3</c:f>
              <c:strCache>
                <c:ptCount val="1"/>
                <c:pt idx="0">
                  <c:v>カラー</c:v>
                </c:pt>
              </c:strCache>
            </c:strRef>
          </c:tx>
          <c:spPr>
            <a:solidFill>
              <a:schemeClr val="accent2"/>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来客数集計!$D$4:$D$7</c:f>
              <c:numCache>
                <c:formatCode>#,##0_);[Red]\(#,##0\)</c:formatCode>
                <c:ptCount val="4"/>
                <c:pt idx="0">
                  <c:v>114</c:v>
                </c:pt>
                <c:pt idx="1">
                  <c:v>76</c:v>
                </c:pt>
                <c:pt idx="2">
                  <c:v>159</c:v>
                </c:pt>
                <c:pt idx="3">
                  <c:v>89</c:v>
                </c:pt>
              </c:numCache>
            </c:numRef>
          </c:val>
          <c:extLst>
            <c:ext xmlns:c16="http://schemas.microsoft.com/office/drawing/2014/chart" uri="{C3380CC4-5D6E-409C-BE32-E72D297353CC}">
              <c16:uniqueId val="{00000001-2265-47F0-9AB8-B925BEE8DAC0}"/>
            </c:ext>
          </c:extLst>
        </c:ser>
        <c:ser>
          <c:idx val="2"/>
          <c:order val="2"/>
          <c:tx>
            <c:strRef>
              <c:f>来客数集計!$E$3</c:f>
              <c:strCache>
                <c:ptCount val="1"/>
                <c:pt idx="0">
                  <c:v>パーマ</c:v>
                </c:pt>
              </c:strCache>
            </c:strRef>
          </c:tx>
          <c:spPr>
            <a:solidFill>
              <a:schemeClr val="accent3"/>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来客数集計!$E$4:$E$7</c:f>
              <c:numCache>
                <c:formatCode>#,##0_);[Red]\(#,##0\)</c:formatCode>
                <c:ptCount val="4"/>
                <c:pt idx="0">
                  <c:v>97</c:v>
                </c:pt>
                <c:pt idx="1">
                  <c:v>37</c:v>
                </c:pt>
                <c:pt idx="2">
                  <c:v>127</c:v>
                </c:pt>
                <c:pt idx="3">
                  <c:v>74</c:v>
                </c:pt>
              </c:numCache>
            </c:numRef>
          </c:val>
          <c:extLst>
            <c:ext xmlns:c16="http://schemas.microsoft.com/office/drawing/2014/chart" uri="{C3380CC4-5D6E-409C-BE32-E72D297353CC}">
              <c16:uniqueId val="{00000002-2265-47F0-9AB8-B925BEE8DAC0}"/>
            </c:ext>
          </c:extLst>
        </c:ser>
        <c:ser>
          <c:idx val="3"/>
          <c:order val="3"/>
          <c:tx>
            <c:strRef>
              <c:f>来客数集計!$F$3</c:f>
              <c:strCache>
                <c:ptCount val="1"/>
                <c:pt idx="0">
                  <c:v>スタイリング</c:v>
                </c:pt>
              </c:strCache>
            </c:strRef>
          </c:tx>
          <c:spPr>
            <a:solidFill>
              <a:schemeClr val="accent4"/>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来客数集計!$F$4:$F$7</c:f>
              <c:numCache>
                <c:formatCode>#,##0_);[Red]\(#,##0\)</c:formatCode>
                <c:ptCount val="4"/>
                <c:pt idx="0">
                  <c:v>75</c:v>
                </c:pt>
                <c:pt idx="1">
                  <c:v>27</c:v>
                </c:pt>
                <c:pt idx="2">
                  <c:v>65</c:v>
                </c:pt>
                <c:pt idx="3">
                  <c:v>44</c:v>
                </c:pt>
              </c:numCache>
            </c:numRef>
          </c:val>
          <c:extLst>
            <c:ext xmlns:c16="http://schemas.microsoft.com/office/drawing/2014/chart" uri="{C3380CC4-5D6E-409C-BE32-E72D297353CC}">
              <c16:uniqueId val="{00000003-2265-47F0-9AB8-B925BEE8DAC0}"/>
            </c:ext>
          </c:extLst>
        </c:ser>
        <c:ser>
          <c:idx val="4"/>
          <c:order val="4"/>
          <c:tx>
            <c:strRef>
              <c:f>来客数集計!$G$3</c:f>
              <c:strCache>
                <c:ptCount val="1"/>
                <c:pt idx="0">
                  <c:v>その他</c:v>
                </c:pt>
              </c:strCache>
            </c:strRef>
          </c:tx>
          <c:spPr>
            <a:solidFill>
              <a:schemeClr val="accent5"/>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来客数集計!$G$4:$G$7</c:f>
              <c:numCache>
                <c:formatCode>#,##0_);[Red]\(#,##0\)</c:formatCode>
                <c:ptCount val="4"/>
                <c:pt idx="0">
                  <c:v>28</c:v>
                </c:pt>
                <c:pt idx="1">
                  <c:v>12</c:v>
                </c:pt>
                <c:pt idx="2">
                  <c:v>31</c:v>
                </c:pt>
                <c:pt idx="3">
                  <c:v>25</c:v>
                </c:pt>
              </c:numCache>
            </c:numRef>
          </c:val>
          <c:extLst>
            <c:ext xmlns:c16="http://schemas.microsoft.com/office/drawing/2014/chart" uri="{C3380CC4-5D6E-409C-BE32-E72D297353CC}">
              <c16:uniqueId val="{00000004-2265-47F0-9AB8-B925BEE8DAC0}"/>
            </c:ext>
          </c:extLst>
        </c:ser>
        <c:dLbls>
          <c:showLegendKey val="0"/>
          <c:showVal val="0"/>
          <c:showCatName val="0"/>
          <c:showSerName val="0"/>
          <c:showPercent val="0"/>
          <c:showBubbleSize val="0"/>
        </c:dLbls>
        <c:gapWidth val="150"/>
        <c:shape val="box"/>
        <c:axId val="517793784"/>
        <c:axId val="517796080"/>
        <c:axId val="0"/>
      </c:bar3DChart>
      <c:catAx>
        <c:axId val="5177937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6080"/>
        <c:crosses val="autoZero"/>
        <c:auto val="1"/>
        <c:lblAlgn val="ctr"/>
        <c:lblOffset val="100"/>
        <c:noMultiLvlLbl val="0"/>
      </c:catAx>
      <c:valAx>
        <c:axId val="51779608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37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2EA350D-76AE-4F86-8DD3-ABE8E4F1A2D4}">
  <sheetPr>
    <tabColor theme="4"/>
  </sheetPr>
  <sheetViews>
    <sheetView zoomScale="5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3884" cy="6072187"/>
    <xdr:graphicFrame macro="">
      <xdr:nvGraphicFramePr>
        <xdr:cNvPr id="2" name="グラフ 1">
          <a:extLst>
            <a:ext uri="{FF2B5EF4-FFF2-40B4-BE49-F238E27FC236}">
              <a16:creationId xmlns:a16="http://schemas.microsoft.com/office/drawing/2014/main" id="{FCF570F3-1768-437C-B3D4-DD635885DDC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ersons/person.xml><?xml version="1.0" encoding="utf-8"?>
<personList xmlns="http://schemas.microsoft.com/office/spreadsheetml/2018/threadedcomments" xmlns:x="http://schemas.openxmlformats.org/spreadsheetml/2006/main">
  <person displayName="User 01" id="{6E88886F-887A-4D05-A442-4FB508E466AA}"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 dT="2023-04-03T08:24:22.20" personId="{6E88886F-887A-4D05-A442-4FB508E466AA}" id="{A5AB3C5D-BA1A-472C-9026-262CBB3A5B62}">
    <text>3月までは吉川和樹</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shine.example.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AC471-CC80-49A6-9661-404C2C40C680}">
  <sheetPr>
    <tabColor theme="7"/>
  </sheetPr>
  <dimension ref="A1:H14"/>
  <sheetViews>
    <sheetView tabSelected="1" zoomScaleNormal="100" workbookViewId="0"/>
  </sheetViews>
  <sheetFormatPr defaultRowHeight="18.75" x14ac:dyDescent="0.4"/>
  <cols>
    <col min="1" max="1" width="16.25" customWidth="1"/>
    <col min="2" max="8" width="13.625" customWidth="1"/>
  </cols>
  <sheetData>
    <row r="1" spans="1:8" ht="51.75" customHeight="1" x14ac:dyDescent="0.4">
      <c r="C1" s="1" t="s">
        <v>25</v>
      </c>
      <c r="G1" s="2" t="s">
        <v>26</v>
      </c>
    </row>
    <row r="2" spans="1:8" ht="18.75" customHeight="1" x14ac:dyDescent="0.4"/>
    <row r="3" spans="1:8" s="6" customFormat="1" ht="30" customHeight="1" x14ac:dyDescent="0.4">
      <c r="A3" s="3" t="s">
        <v>0</v>
      </c>
      <c r="B3" s="3" t="s">
        <v>1</v>
      </c>
      <c r="C3" s="3" t="s">
        <v>2</v>
      </c>
      <c r="D3" s="3" t="s">
        <v>3</v>
      </c>
      <c r="E3" s="3" t="s">
        <v>4</v>
      </c>
      <c r="F3" s="3" t="s">
        <v>5</v>
      </c>
      <c r="G3" s="4" t="s">
        <v>6</v>
      </c>
      <c r="H3" s="5" t="s">
        <v>7</v>
      </c>
    </row>
    <row r="4" spans="1:8" s="6" customFormat="1" ht="30" customHeight="1" x14ac:dyDescent="0.4">
      <c r="A4" s="7" t="s">
        <v>8</v>
      </c>
      <c r="B4" s="7" t="s">
        <v>9</v>
      </c>
      <c r="C4" s="8">
        <v>298</v>
      </c>
      <c r="D4" s="8">
        <v>114</v>
      </c>
      <c r="E4" s="8">
        <v>97</v>
      </c>
      <c r="F4" s="8">
        <v>75</v>
      </c>
      <c r="G4" s="9">
        <v>28</v>
      </c>
      <c r="H4" s="10">
        <f t="shared" ref="H4:H12" si="0">SUM(C4:G4)</f>
        <v>612</v>
      </c>
    </row>
    <row r="5" spans="1:8" s="6" customFormat="1" ht="30" customHeight="1" x14ac:dyDescent="0.4">
      <c r="A5" s="7" t="s">
        <v>10</v>
      </c>
      <c r="B5" s="7" t="s">
        <v>11</v>
      </c>
      <c r="C5" s="8">
        <v>145</v>
      </c>
      <c r="D5" s="8">
        <v>76</v>
      </c>
      <c r="E5" s="8">
        <v>37</v>
      </c>
      <c r="F5" s="8">
        <v>27</v>
      </c>
      <c r="G5" s="9">
        <v>12</v>
      </c>
      <c r="H5" s="10">
        <f t="shared" si="0"/>
        <v>297</v>
      </c>
    </row>
    <row r="6" spans="1:8" s="6" customFormat="1" ht="30" customHeight="1" x14ac:dyDescent="0.4">
      <c r="A6" s="7" t="s">
        <v>12</v>
      </c>
      <c r="B6" s="7" t="s">
        <v>13</v>
      </c>
      <c r="C6" s="8">
        <v>213</v>
      </c>
      <c r="D6" s="8">
        <v>159</v>
      </c>
      <c r="E6" s="8">
        <v>127</v>
      </c>
      <c r="F6" s="8">
        <v>65</v>
      </c>
      <c r="G6" s="9">
        <v>31</v>
      </c>
      <c r="H6" s="10">
        <f t="shared" si="0"/>
        <v>595</v>
      </c>
    </row>
    <row r="7" spans="1:8" s="6" customFormat="1" ht="30" customHeight="1" thickBot="1" x14ac:dyDescent="0.45">
      <c r="A7" s="11" t="s">
        <v>14</v>
      </c>
      <c r="B7" s="11" t="s">
        <v>15</v>
      </c>
      <c r="C7" s="12">
        <v>167</v>
      </c>
      <c r="D7" s="12">
        <v>89</v>
      </c>
      <c r="E7" s="12">
        <v>74</v>
      </c>
      <c r="F7" s="12">
        <v>44</v>
      </c>
      <c r="G7" s="13">
        <v>25</v>
      </c>
      <c r="H7" s="14">
        <f t="shared" si="0"/>
        <v>399</v>
      </c>
    </row>
    <row r="8" spans="1:8" s="6" customFormat="1" ht="30" customHeight="1" thickTop="1" x14ac:dyDescent="0.4">
      <c r="A8" s="24" t="s">
        <v>16</v>
      </c>
      <c r="B8" s="25"/>
      <c r="C8" s="15">
        <f>SUM(C4:C7)</f>
        <v>823</v>
      </c>
      <c r="D8" s="15">
        <f>SUM(D4:D7)</f>
        <v>438</v>
      </c>
      <c r="E8" s="15">
        <f>SUM(E4:E7)</f>
        <v>335</v>
      </c>
      <c r="F8" s="15">
        <f>SUM(F4:F7)</f>
        <v>211</v>
      </c>
      <c r="G8" s="16">
        <f>SUM(G4:G7)</f>
        <v>96</v>
      </c>
      <c r="H8" s="17">
        <f t="shared" si="0"/>
        <v>1903</v>
      </c>
    </row>
    <row r="9" spans="1:8" s="6" customFormat="1" ht="30" customHeight="1" x14ac:dyDescent="0.4">
      <c r="A9" s="7" t="s">
        <v>17</v>
      </c>
      <c r="B9" s="7" t="s">
        <v>18</v>
      </c>
      <c r="C9" s="8">
        <v>304</v>
      </c>
      <c r="D9" s="8">
        <v>164</v>
      </c>
      <c r="E9" s="8">
        <v>153</v>
      </c>
      <c r="F9" s="8">
        <v>54</v>
      </c>
      <c r="G9" s="9">
        <v>64</v>
      </c>
      <c r="H9" s="10">
        <f t="shared" si="0"/>
        <v>739</v>
      </c>
    </row>
    <row r="10" spans="1:8" s="6" customFormat="1" ht="30" customHeight="1" x14ac:dyDescent="0.4">
      <c r="A10" s="7" t="s">
        <v>19</v>
      </c>
      <c r="B10" s="7" t="s">
        <v>20</v>
      </c>
      <c r="C10" s="8">
        <v>256</v>
      </c>
      <c r="D10" s="8">
        <v>108</v>
      </c>
      <c r="E10" s="8">
        <v>101</v>
      </c>
      <c r="F10" s="8">
        <v>48</v>
      </c>
      <c r="G10" s="9">
        <v>51</v>
      </c>
      <c r="H10" s="10">
        <f t="shared" si="0"/>
        <v>564</v>
      </c>
    </row>
    <row r="11" spans="1:8" s="6" customFormat="1" ht="30" customHeight="1" thickBot="1" x14ac:dyDescent="0.45">
      <c r="A11" s="11" t="s">
        <v>21</v>
      </c>
      <c r="B11" s="11" t="s">
        <v>22</v>
      </c>
      <c r="C11" s="12">
        <v>197</v>
      </c>
      <c r="D11" s="12">
        <v>94</v>
      </c>
      <c r="E11" s="12">
        <v>68</v>
      </c>
      <c r="F11" s="12">
        <v>33</v>
      </c>
      <c r="G11" s="13">
        <v>22</v>
      </c>
      <c r="H11" s="14">
        <f t="shared" si="0"/>
        <v>414</v>
      </c>
    </row>
    <row r="12" spans="1:8" s="6" customFormat="1" ht="30" customHeight="1" thickTop="1" thickBot="1" x14ac:dyDescent="0.45">
      <c r="A12" s="26" t="s">
        <v>23</v>
      </c>
      <c r="B12" s="27"/>
      <c r="C12" s="18">
        <f>SUM(C9:C11)</f>
        <v>757</v>
      </c>
      <c r="D12" s="18">
        <f>SUM(D9:D11)</f>
        <v>366</v>
      </c>
      <c r="E12" s="18">
        <f>SUM(E9:E11)</f>
        <v>322</v>
      </c>
      <c r="F12" s="18">
        <f>SUM(F9:F11)</f>
        <v>135</v>
      </c>
      <c r="G12" s="19">
        <f>SUM(G9:G11)</f>
        <v>137</v>
      </c>
      <c r="H12" s="20">
        <f t="shared" si="0"/>
        <v>1717</v>
      </c>
    </row>
    <row r="13" spans="1:8" s="6" customFormat="1" ht="30" customHeight="1" thickTop="1" x14ac:dyDescent="0.4">
      <c r="A13" s="28" t="s">
        <v>24</v>
      </c>
      <c r="B13" s="29"/>
      <c r="C13" s="21">
        <f t="shared" ref="C13:H13" si="1">SUM(C12,C8)</f>
        <v>1580</v>
      </c>
      <c r="D13" s="21">
        <f t="shared" si="1"/>
        <v>804</v>
      </c>
      <c r="E13" s="21">
        <f t="shared" si="1"/>
        <v>657</v>
      </c>
      <c r="F13" s="21">
        <f t="shared" si="1"/>
        <v>346</v>
      </c>
      <c r="G13" s="22">
        <f t="shared" si="1"/>
        <v>233</v>
      </c>
      <c r="H13" s="23">
        <f t="shared" si="1"/>
        <v>3620</v>
      </c>
    </row>
    <row r="14" spans="1:8" ht="18.75" customHeight="1" x14ac:dyDescent="0.4"/>
  </sheetData>
  <mergeCells count="3">
    <mergeCell ref="A8:B8"/>
    <mergeCell ref="A12:B12"/>
    <mergeCell ref="A13:B13"/>
  </mergeCells>
  <phoneticPr fontId="2"/>
  <hyperlinks>
    <hyperlink ref="G1" r:id="rId1" tooltip="https://shine.example.com/" xr:uid="{8B0FD546-2EC3-44AC-8D0C-2A28C1D20D59}"/>
  </hyperlinks>
  <pageMargins left="0.70866141732283472" right="0.70866141732283472" top="0.74803149606299213" bottom="0.74803149606299213" header="0.31496062992125984" footer="0.31496062992125984"/>
  <pageSetup paperSize="9" orientation="landscape" horizontalDpi="360" verticalDpi="36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グラフ</vt:lpstr>
      </vt:variant>
      <vt:variant>
        <vt:i4>1</vt:i4>
      </vt:variant>
    </vt:vector>
  </HeadingPairs>
  <TitlesOfParts>
    <vt:vector size="2" baseType="lpstr">
      <vt:lpstr>来客数集計</vt:lpstr>
      <vt:lpstr>店舗別集計グラフ</vt:lpstr>
    </vt:vector>
  </TitlesOfParts>
  <Company>ビューティサロンShine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来客数集計（4月）</dc:title>
  <dc:creator>吉川 七瀬</dc:creator>
  <cp:lastModifiedBy>01 User</cp:lastModifiedBy>
  <dcterms:created xsi:type="dcterms:W3CDTF">2020-01-23T02:15:44Z</dcterms:created>
  <dcterms:modified xsi:type="dcterms:W3CDTF">2023-08-21T04:31:59Z</dcterms:modified>
</cp:coreProperties>
</file>