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BB1CA291-B82A-4437-8103-77722F85BAB9}" xr6:coauthVersionLast="47" xr6:coauthVersionMax="47" xr10:uidLastSave="{00000000-0000-0000-0000-000000000000}"/>
  <bookViews>
    <workbookView xWindow="-120" yWindow="-120" windowWidth="19440" windowHeight="10320" xr2:uid="{D1032B7D-4A17-4049-A38F-1583038BEA71}"/>
  </bookViews>
  <sheets>
    <sheet name="会員数増減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14" i="1"/>
  <c r="L14" i="1"/>
  <c r="K14" i="1"/>
  <c r="J14" i="1"/>
  <c r="I14" i="1"/>
  <c r="H14" i="1"/>
  <c r="G14" i="1"/>
  <c r="F14" i="1"/>
  <c r="E14" i="1"/>
  <c r="D14" i="1"/>
  <c r="C14" i="1"/>
  <c r="N8" i="1"/>
  <c r="N15" i="1" s="1"/>
  <c r="M8" i="1"/>
  <c r="M15" i="1" s="1"/>
  <c r="L8" i="1"/>
  <c r="L15" i="1" s="1"/>
  <c r="K8" i="1"/>
  <c r="K15" i="1" s="1"/>
  <c r="J8" i="1"/>
  <c r="J15" i="1" s="1"/>
  <c r="I8" i="1"/>
  <c r="I15" i="1" s="1"/>
  <c r="H8" i="1"/>
  <c r="H15" i="1" s="1"/>
  <c r="G8" i="1"/>
  <c r="G15" i="1" s="1"/>
  <c r="F8" i="1"/>
  <c r="F15" i="1" s="1"/>
  <c r="E8" i="1"/>
  <c r="E15" i="1" s="1"/>
  <c r="D8" i="1"/>
  <c r="D15" i="1" s="1"/>
  <c r="C8" i="1"/>
  <c r="C15" i="1" s="1"/>
</calcChain>
</file>

<file path=xl/sharedStrings.xml><?xml version="1.0" encoding="utf-8"?>
<sst xmlns="http://schemas.openxmlformats.org/spreadsheetml/2006/main" count="30" uniqueCount="25">
  <si>
    <t>■会員数増減表</t>
    <rPh sb="1" eb="3">
      <t>カイイン</t>
    </rPh>
    <rPh sb="3" eb="4">
      <t>スウ</t>
    </rPh>
    <rPh sb="4" eb="6">
      <t>ゾウゲン</t>
    </rPh>
    <rPh sb="6" eb="7">
      <t>ヒョウ</t>
    </rPh>
    <phoneticPr fontId="2"/>
  </si>
  <si>
    <t>店舗名</t>
    <rPh sb="0" eb="2">
      <t>テンポ</t>
    </rPh>
    <rPh sb="2" eb="3">
      <t>メイ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</si>
  <si>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</si>
  <si>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</si>
  <si>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</si>
  <si>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</si>
  <si>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</si>
  <si>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</si>
  <si>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</si>
  <si>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</si>
  <si>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</si>
  <si>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</si>
  <si>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</si>
  <si>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</si>
  <si>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推移</t>
    <rPh sb="0" eb="2">
      <t>スイイ</t>
    </rPh>
    <phoneticPr fontId="2"/>
  </si>
  <si>
    <t>入会</t>
    <rPh sb="0" eb="2">
      <t>ニュウカイ</t>
    </rPh>
    <phoneticPr fontId="2"/>
  </si>
  <si>
    <t>表参道店</t>
    <rPh sb="0" eb="3">
      <t>オモテサンドウ</t>
    </rPh>
    <rPh sb="3" eb="4">
      <t>テン</t>
    </rPh>
    <phoneticPr fontId="2"/>
  </si>
  <si>
    <t>渋谷店</t>
    <rPh sb="0" eb="2">
      <t>シブヤ</t>
    </rPh>
    <rPh sb="2" eb="3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</si>
  <si>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</si>
  <si>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溝の口店</t>
    <rPh sb="0" eb="1">
      <t>ミゾ</t>
    </rPh>
    <rPh sb="2" eb="3">
      <t>クチ</t>
    </rPh>
    <rPh sb="3" eb="4">
      <t>テン</t>
    </rPh>
    <phoneticPr fontId="2"/>
  </si>
  <si>
    <t>長津田店</t>
    <rPh sb="0" eb="3">
      <t>ナガツダ</t>
    </rPh>
    <rPh sb="3" eb="4">
      <t>テン</t>
    </rPh>
    <phoneticPr fontId="2"/>
  </si>
  <si>
    <t>退会</t>
    <rPh sb="0" eb="2">
      <t>タイカイ</t>
    </rPh>
    <phoneticPr fontId="2"/>
  </si>
  <si>
    <t>増減</t>
    <rPh sb="0" eb="2">
      <t>ゾウゲン</t>
    </rPh>
    <phoneticPr fontId="2"/>
  </si>
  <si>
    <t>入会合計</t>
    <rPh sb="0" eb="2">
      <t>ニュウカイ</t>
    </rPh>
    <rPh sb="2" eb="4">
      <t>ゴウケイ</t>
    </rPh>
    <phoneticPr fontId="2"/>
  </si>
  <si>
    <t>退会合計</t>
    <rPh sb="0" eb="2">
      <t>タイカイ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</si>
</sst>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入会</a:t>
            </a:r>
            <a:r>
              <a:rPr lang="en-US" altLang="ja-JP"/>
              <a:t>/</a:t>
            </a:r>
            <a:r>
              <a:rPr lang="ja-JP" altLang="en-US"/>
              <a:t>退会者数比較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会員数増減!$C$2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(会員数増減!$C$8,会員数増減!$C$14)</c:f>
              <c:numCache>
                <c:formatCode>General</c:formatCode>
                <c:ptCount val="2"/>
                <c:pt idx="0">
                  <c:v>342</c:v>
                </c:pt>
                <c:pt idx="1">
                  <c:v>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1-4294-9F47-E75999E48619}"/>
            </c:ext>
          </c:extLst>
        </c:ser>
        <c:ser>
          <c:idx val="1"/>
          <c:order val="1"/>
          <c:tx>
            <c:strRef>
              <c:f>会員数増減!$D$2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(会員数増減!$D$8,会員数増減!$D$14)</c:f>
              <c:numCache>
                <c:formatCode>General</c:formatCode>
                <c:ptCount val="2"/>
                <c:pt idx="0">
                  <c:v>257</c:v>
                </c:pt>
                <c:pt idx="1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1-4294-9F47-E75999E48619}"/>
            </c:ext>
          </c:extLst>
        </c:ser>
        <c:ser>
          <c:idx val="2"/>
          <c:order val="2"/>
          <c:tx>
            <c:strRef>
              <c:f>会員数増減!$E$2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(会員数増減!$E$8,会員数増減!$E$14)</c:f>
              <c:numCache>
                <c:formatCode>General</c:formatCode>
                <c:ptCount val="2"/>
                <c:pt idx="0">
                  <c:v>382</c:v>
                </c:pt>
                <c:pt idx="1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5-4711-8624-DCCDA5FD1909}"/>
            </c:ext>
          </c:extLst>
        </c:ser>
        <c:ser>
          <c:idx val="3"/>
          <c:order val="3"/>
          <c:tx>
            <c:strRef>
              <c:f>会員数増減!$F$2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(会員数増減!$F$8,会員数増減!$F$14)</c:f>
              <c:numCache>
                <c:formatCode>General</c:formatCode>
                <c:ptCount val="2"/>
                <c:pt idx="0">
                  <c:v>565</c:v>
                </c:pt>
                <c:pt idx="1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75-4711-8624-DCCDA5FD1909}"/>
            </c:ext>
          </c:extLst>
        </c:ser>
        <c:ser>
          <c:idx val="4"/>
          <c:order val="4"/>
          <c:tx>
            <c:strRef>
              <c:f>会員数増減!$G$2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(会員数増減!$G$8,会員数増減!$G$14)</c:f>
              <c:numCache>
                <c:formatCode>General</c:formatCode>
                <c:ptCount val="2"/>
                <c:pt idx="0">
                  <c:v>604</c:v>
                </c:pt>
                <c:pt idx="1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75-4711-8624-DCCDA5FD1909}"/>
            </c:ext>
          </c:extLst>
        </c:ser>
        <c:ser>
          <c:idx val="5"/>
          <c:order val="5"/>
          <c:tx>
            <c:strRef>
              <c:f>会員数増減!$H$2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(会員数増減!$H$8,会員数増減!$H$14)</c:f>
              <c:numCache>
                <c:formatCode>General</c:formatCode>
                <c:ptCount val="2"/>
                <c:pt idx="0">
                  <c:v>447</c:v>
                </c:pt>
                <c:pt idx="1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75-4711-8624-DCCDA5FD1909}"/>
            </c:ext>
          </c:extLst>
        </c:ser>
        <c:ser>
          <c:idx val="6"/>
          <c:order val="6"/>
          <c:tx>
            <c:strRef>
              <c:f>会員数増減!$I$2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(会員数増減!$I$8,会員数増減!$I$14)</c:f>
              <c:numCache>
                <c:formatCode>General</c:formatCode>
                <c:ptCount val="2"/>
                <c:pt idx="0">
                  <c:v>467</c:v>
                </c:pt>
                <c:pt idx="1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75-4711-8624-DCCDA5FD1909}"/>
            </c:ext>
          </c:extLst>
        </c:ser>
        <c:ser>
          <c:idx val="7"/>
          <c:order val="7"/>
          <c:tx>
            <c:strRef>
              <c:f>会員数増減!$J$2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(会員数増減!$J$8,会員数増減!$J$14)</c:f>
              <c:numCache>
                <c:formatCode>General</c:formatCode>
                <c:ptCount val="2"/>
                <c:pt idx="0">
                  <c:v>361</c:v>
                </c:pt>
                <c:pt idx="1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5-4711-8624-DCCDA5FD1909}"/>
            </c:ext>
          </c:extLst>
        </c:ser>
        <c:ser>
          <c:idx val="8"/>
          <c:order val="8"/>
          <c:tx>
            <c:strRef>
              <c:f>会員数増減!$K$2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(会員数増減!$K$8,会員数増減!$K$14)</c:f>
              <c:numCache>
                <c:formatCode>General</c:formatCode>
                <c:ptCount val="2"/>
                <c:pt idx="0">
                  <c:v>613</c:v>
                </c:pt>
                <c:pt idx="1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75-4711-8624-DCCDA5FD1909}"/>
            </c:ext>
          </c:extLst>
        </c:ser>
        <c:ser>
          <c:idx val="9"/>
          <c:order val="9"/>
          <c:tx>
            <c:strRef>
              <c:f>会員数増減!$L$2</c:f>
              <c:strCache>
                <c:ptCount val="1"/>
                <c:pt idx="0">
                  <c:v>10月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(会員数増減!$L$8,会員数増減!$L$14)</c:f>
              <c:numCache>
                <c:formatCode>General</c:formatCode>
                <c:ptCount val="2"/>
                <c:pt idx="0">
                  <c:v>586</c:v>
                </c:pt>
                <c:pt idx="1">
                  <c:v>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75-4711-8624-DCCDA5FD1909}"/>
            </c:ext>
          </c:extLst>
        </c:ser>
        <c:ser>
          <c:idx val="10"/>
          <c:order val="10"/>
          <c:tx>
            <c:strRef>
              <c:f>会員数増減!$M$2</c:f>
              <c:strCache>
                <c:ptCount val="1"/>
                <c:pt idx="0">
                  <c:v>11月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(会員数増減!$M$8,会員数増減!$M$14)</c:f>
              <c:numCache>
                <c:formatCode>General</c:formatCode>
                <c:ptCount val="2"/>
                <c:pt idx="0">
                  <c:v>426</c:v>
                </c:pt>
                <c:pt idx="1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C75-4711-8624-DCCDA5FD1909}"/>
            </c:ext>
          </c:extLst>
        </c:ser>
        <c:ser>
          <c:idx val="11"/>
          <c:order val="11"/>
          <c:tx>
            <c:strRef>
              <c:f>会員数増減!$N$2</c:f>
              <c:strCache>
                <c:ptCount val="1"/>
                <c:pt idx="0">
                  <c:v>12月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(会員数増減!$N$8,会員数増減!$N$14)</c:f>
              <c:numCache>
                <c:formatCode>General</c:formatCode>
                <c:ptCount val="2"/>
                <c:pt idx="0">
                  <c:v>312</c:v>
                </c:pt>
                <c:pt idx="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75-4711-8624-DCCDA5FD1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469760"/>
        <c:axId val="325471400"/>
      </c:barChart>
      <c:catAx>
        <c:axId val="32546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71400"/>
        <c:crosses val="autoZero"/>
        <c:auto val="1"/>
        <c:lblAlgn val="ctr"/>
        <c:lblOffset val="100"/>
        <c:noMultiLvlLbl val="0"/>
      </c:catAx>
      <c:valAx>
        <c:axId val="325471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14</xdr:col>
      <xdr:colOff>0</xdr:colOff>
      <xdr:row>28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08E8C75-5769-4D1C-8EAB-D90300202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F2F9-9206-4FBE-B413-152D279E98EA}">
  <sheetPr>
    <pageSetUpPr fitToPage="1"/>
  </sheetPr>
  <dimension ref="A1:O15"/>
  <sheetViews>
    <sheetView tabSelected="1" zoomScaleNormal="100" workbookViewId="0"/>
  </sheetViews>
  <sheetFormatPr defaultRowHeight="18.75" x14ac:dyDescent="0.4"/>
  <cols>
    <col min="1" max="1" width="9" customWidth="1"/>
    <col min="2" max="2" width="15.625" customWidth="1"/>
    <col min="3" max="14" width="6.625" customWidth="1"/>
    <col min="15" max="15" width="20.625" customWidth="1"/>
  </cols>
  <sheetData>
    <row r="1" spans="1:15" ht="19.5" x14ac:dyDescent="0.4">
      <c r="A1" s="1" t="s">
        <v>0</v>
      </c>
    </row>
    <row r="2" spans="1:15" ht="24" customHeight="1" x14ac:dyDescent="0.4">
      <c r="A2" s="2"/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ht="24" customHeight="1" x14ac:dyDescent="0.4">
      <c r="A3" s="11" t="s">
        <v>15</v>
      </c>
      <c r="B3" s="19" t="s">
        <v>16</v>
      </c>
      <c r="C3" s="5">
        <v>57</v>
      </c>
      <c r="D3" s="5">
        <v>39</v>
      </c>
      <c r="E3" s="5">
        <v>65</v>
      </c>
      <c r="F3" s="5">
        <v>104</v>
      </c>
      <c r="G3" s="5">
        <v>135</v>
      </c>
      <c r="H3" s="5">
        <v>78</v>
      </c>
      <c r="I3" s="5">
        <v>82</v>
      </c>
      <c r="J3" s="5">
        <v>75</v>
      </c>
      <c r="K3" s="5">
        <v>123</v>
      </c>
      <c r="L3" s="5">
        <v>116</v>
      </c>
      <c r="M3" s="5">
        <v>63</v>
      </c>
      <c r="N3" s="5">
        <v>51</v>
      </c>
      <c r="O3" s="5"/>
    </row>
    <row r="4" spans="1:15" ht="24" customHeight="1" x14ac:dyDescent="0.4">
      <c r="A4" s="12"/>
      <c r="B4" s="19" t="s">
        <v>17</v>
      </c>
      <c r="C4" s="5">
        <v>80</v>
      </c>
      <c r="D4" s="5">
        <v>62</v>
      </c>
      <c r="E4" s="5">
        <v>88</v>
      </c>
      <c r="F4" s="5">
        <v>127</v>
      </c>
      <c r="G4" s="5">
        <v>119</v>
      </c>
      <c r="H4" s="5">
        <v>101</v>
      </c>
      <c r="I4" s="5">
        <v>105</v>
      </c>
      <c r="J4" s="5">
        <v>64</v>
      </c>
      <c r="K4" s="5">
        <v>115</v>
      </c>
      <c r="L4" s="5">
        <v>129</v>
      </c>
      <c r="M4" s="5">
        <v>79</v>
      </c>
      <c r="N4" s="5">
        <v>74</v>
      </c>
      <c r="O4" s="5"/>
    </row>
    <row r="5" spans="1:15" ht="24" customHeight="1" x14ac:dyDescent="0.4">
      <c r="A5" s="12"/>
      <c r="B5" s="19" t="s">
        <v>18</v>
      </c>
      <c r="C5" s="5">
        <v>89</v>
      </c>
      <c r="D5" s="5">
        <v>71</v>
      </c>
      <c r="E5" s="5">
        <v>97</v>
      </c>
      <c r="F5" s="5">
        <v>124</v>
      </c>
      <c r="G5" s="5">
        <v>133</v>
      </c>
      <c r="H5" s="5">
        <v>110</v>
      </c>
      <c r="I5" s="5">
        <v>114</v>
      </c>
      <c r="J5" s="5">
        <v>77</v>
      </c>
      <c r="K5" s="5">
        <v>155</v>
      </c>
      <c r="L5" s="5">
        <v>121</v>
      </c>
      <c r="M5" s="5">
        <v>95</v>
      </c>
      <c r="N5" s="5">
        <v>83</v>
      </c>
      <c r="O5" s="5"/>
    </row>
    <row r="6" spans="1:15" ht="24" customHeight="1" x14ac:dyDescent="0.4">
      <c r="A6" s="12"/>
      <c r="B6" s="19" t="s">
        <v>19</v>
      </c>
      <c r="C6" s="5">
        <v>47</v>
      </c>
      <c r="D6" s="5">
        <v>34</v>
      </c>
      <c r="E6" s="5">
        <v>55</v>
      </c>
      <c r="F6" s="5">
        <v>94</v>
      </c>
      <c r="G6" s="5">
        <v>86</v>
      </c>
      <c r="H6" s="5">
        <v>68</v>
      </c>
      <c r="I6" s="5">
        <v>72</v>
      </c>
      <c r="J6" s="5">
        <v>65</v>
      </c>
      <c r="K6" s="5">
        <v>95</v>
      </c>
      <c r="L6" s="5">
        <v>107</v>
      </c>
      <c r="M6" s="5">
        <v>114</v>
      </c>
      <c r="N6" s="5">
        <v>41</v>
      </c>
      <c r="O6" s="5"/>
    </row>
    <row r="7" spans="1:15" ht="24" customHeight="1" x14ac:dyDescent="0.4">
      <c r="A7" s="12"/>
      <c r="B7" s="19" t="s">
        <v>20</v>
      </c>
      <c r="C7" s="5">
        <v>69</v>
      </c>
      <c r="D7" s="5">
        <v>51</v>
      </c>
      <c r="E7" s="5">
        <v>77</v>
      </c>
      <c r="F7" s="5">
        <v>116</v>
      </c>
      <c r="G7" s="5">
        <v>131</v>
      </c>
      <c r="H7" s="5">
        <v>90</v>
      </c>
      <c r="I7" s="5">
        <v>94</v>
      </c>
      <c r="J7" s="5">
        <v>80</v>
      </c>
      <c r="K7" s="5">
        <v>125</v>
      </c>
      <c r="L7" s="5">
        <v>113</v>
      </c>
      <c r="M7" s="5">
        <v>75</v>
      </c>
      <c r="N7" s="5">
        <v>63</v>
      </c>
      <c r="O7" s="5"/>
    </row>
    <row r="8" spans="1:15" ht="24" customHeight="1" x14ac:dyDescent="0.4">
      <c r="A8" s="13"/>
      <c r="B8" s="9" t="s">
        <v>23</v>
      </c>
      <c r="C8" s="10">
        <f t="shared" ref="C8:N8" si="0">SUM(C3:C7)</f>
        <v>342</v>
      </c>
      <c r="D8" s="10">
        <f t="shared" si="0"/>
        <v>257</v>
      </c>
      <c r="E8" s="10">
        <f t="shared" si="0"/>
        <v>382</v>
      </c>
      <c r="F8" s="10">
        <f t="shared" si="0"/>
        <v>565</v>
      </c>
      <c r="G8" s="10">
        <f t="shared" si="0"/>
        <v>604</v>
      </c>
      <c r="H8" s="10">
        <f t="shared" si="0"/>
        <v>447</v>
      </c>
      <c r="I8" s="10">
        <f t="shared" si="0"/>
        <v>467</v>
      </c>
      <c r="J8" s="10">
        <f t="shared" si="0"/>
        <v>361</v>
      </c>
      <c r="K8" s="10">
        <f t="shared" si="0"/>
        <v>613</v>
      </c>
      <c r="L8" s="10">
        <f t="shared" si="0"/>
        <v>586</v>
      </c>
      <c r="M8" s="10">
        <f t="shared" si="0"/>
        <v>426</v>
      </c>
      <c r="N8" s="10">
        <f t="shared" si="0"/>
        <v>312</v>
      </c>
      <c r="O8" s="10"/>
    </row>
    <row r="9" spans="1:15" ht="24" customHeight="1" x14ac:dyDescent="0.4">
      <c r="A9" s="14" t="s">
        <v>21</v>
      </c>
      <c r="B9" s="19" t="s">
        <v>16</v>
      </c>
      <c r="C9" s="5">
        <v>66</v>
      </c>
      <c r="D9" s="5">
        <v>83</v>
      </c>
      <c r="E9" s="5">
        <v>104</v>
      </c>
      <c r="F9" s="5">
        <v>83</v>
      </c>
      <c r="G9" s="5">
        <v>103</v>
      </c>
      <c r="H9" s="5">
        <v>43</v>
      </c>
      <c r="I9" s="5">
        <v>91</v>
      </c>
      <c r="J9" s="5">
        <v>84</v>
      </c>
      <c r="K9" s="5">
        <v>75</v>
      </c>
      <c r="L9" s="5">
        <v>98</v>
      </c>
      <c r="M9" s="5">
        <v>72</v>
      </c>
      <c r="N9" s="5">
        <v>93</v>
      </c>
      <c r="O9" s="5"/>
    </row>
    <row r="10" spans="1:15" ht="24" customHeight="1" x14ac:dyDescent="0.4">
      <c r="A10" s="15"/>
      <c r="B10" s="19" t="s">
        <v>17</v>
      </c>
      <c r="C10" s="5">
        <v>85</v>
      </c>
      <c r="D10" s="5">
        <v>97</v>
      </c>
      <c r="E10" s="5">
        <v>64</v>
      </c>
      <c r="F10" s="5">
        <v>74</v>
      </c>
      <c r="G10" s="5">
        <v>95</v>
      </c>
      <c r="H10" s="5">
        <v>77</v>
      </c>
      <c r="I10" s="5">
        <v>85</v>
      </c>
      <c r="J10" s="5">
        <v>95</v>
      </c>
      <c r="K10" s="5">
        <v>53</v>
      </c>
      <c r="L10" s="5">
        <v>88</v>
      </c>
      <c r="M10" s="5">
        <v>62</v>
      </c>
      <c r="N10" s="5">
        <v>71</v>
      </c>
      <c r="O10" s="5"/>
    </row>
    <row r="11" spans="1:15" ht="24" customHeight="1" x14ac:dyDescent="0.4">
      <c r="A11" s="15"/>
      <c r="B11" s="19" t="s">
        <v>18</v>
      </c>
      <c r="C11" s="5">
        <v>67</v>
      </c>
      <c r="D11" s="5">
        <v>84</v>
      </c>
      <c r="E11" s="5">
        <v>36</v>
      </c>
      <c r="F11" s="5">
        <v>89</v>
      </c>
      <c r="G11" s="5">
        <v>32</v>
      </c>
      <c r="H11" s="5">
        <v>67</v>
      </c>
      <c r="I11" s="5">
        <v>84</v>
      </c>
      <c r="J11" s="5">
        <v>62</v>
      </c>
      <c r="K11" s="5">
        <v>37</v>
      </c>
      <c r="L11" s="5">
        <v>65</v>
      </c>
      <c r="M11" s="5">
        <v>52</v>
      </c>
      <c r="N11" s="5">
        <v>90</v>
      </c>
      <c r="O11" s="5"/>
    </row>
    <row r="12" spans="1:15" ht="24" customHeight="1" x14ac:dyDescent="0.4">
      <c r="A12" s="15"/>
      <c r="B12" s="19" t="s">
        <v>19</v>
      </c>
      <c r="C12" s="5">
        <v>53</v>
      </c>
      <c r="D12" s="5">
        <v>63</v>
      </c>
      <c r="E12" s="5">
        <v>47</v>
      </c>
      <c r="F12" s="5">
        <v>78</v>
      </c>
      <c r="G12" s="5">
        <v>42</v>
      </c>
      <c r="H12" s="5">
        <v>35</v>
      </c>
      <c r="I12" s="5">
        <v>56</v>
      </c>
      <c r="J12" s="5">
        <v>35</v>
      </c>
      <c r="K12" s="5">
        <v>29</v>
      </c>
      <c r="L12" s="5">
        <v>38</v>
      </c>
      <c r="M12" s="5">
        <v>41</v>
      </c>
      <c r="N12" s="5">
        <v>65</v>
      </c>
      <c r="O12" s="5"/>
    </row>
    <row r="13" spans="1:15" ht="24" customHeight="1" x14ac:dyDescent="0.4">
      <c r="A13" s="15"/>
      <c r="B13" s="19" t="s">
        <v>20</v>
      </c>
      <c r="C13" s="5">
        <v>78</v>
      </c>
      <c r="D13" s="5">
        <v>67</v>
      </c>
      <c r="E13" s="5">
        <v>86</v>
      </c>
      <c r="F13" s="5">
        <v>65</v>
      </c>
      <c r="G13" s="5">
        <v>93</v>
      </c>
      <c r="H13" s="5">
        <v>83</v>
      </c>
      <c r="I13" s="5">
        <v>64</v>
      </c>
      <c r="J13" s="5">
        <v>96</v>
      </c>
      <c r="K13" s="5">
        <v>87</v>
      </c>
      <c r="L13" s="5">
        <v>75</v>
      </c>
      <c r="M13" s="5">
        <v>84</v>
      </c>
      <c r="N13" s="5">
        <v>101</v>
      </c>
      <c r="O13" s="5"/>
    </row>
    <row r="14" spans="1:15" ht="24" customHeight="1" x14ac:dyDescent="0.4">
      <c r="A14" s="16"/>
      <c r="B14" s="6" t="s">
        <v>24</v>
      </c>
      <c r="C14" s="7">
        <f t="shared" ref="C14:N14" si="1">SUM(C9:C13)</f>
        <v>349</v>
      </c>
      <c r="D14" s="7">
        <f t="shared" si="1"/>
        <v>394</v>
      </c>
      <c r="E14" s="7">
        <f t="shared" si="1"/>
        <v>337</v>
      </c>
      <c r="F14" s="7">
        <f t="shared" si="1"/>
        <v>389</v>
      </c>
      <c r="G14" s="7">
        <f t="shared" si="1"/>
        <v>365</v>
      </c>
      <c r="H14" s="7">
        <f t="shared" si="1"/>
        <v>305</v>
      </c>
      <c r="I14" s="7">
        <f t="shared" si="1"/>
        <v>380</v>
      </c>
      <c r="J14" s="7">
        <f t="shared" si="1"/>
        <v>372</v>
      </c>
      <c r="K14" s="7">
        <f t="shared" si="1"/>
        <v>281</v>
      </c>
      <c r="L14" s="7">
        <f t="shared" si="1"/>
        <v>364</v>
      </c>
      <c r="M14" s="7">
        <f t="shared" si="1"/>
        <v>311</v>
      </c>
      <c r="N14" s="7">
        <f t="shared" si="1"/>
        <v>420</v>
      </c>
      <c r="O14" s="7"/>
    </row>
    <row r="15" spans="1:15" ht="24" customHeight="1" x14ac:dyDescent="0.4">
      <c r="A15" s="17" t="s">
        <v>22</v>
      </c>
      <c r="B15" s="18"/>
      <c r="C15" s="8">
        <f>C8-C14</f>
        <v>-7</v>
      </c>
      <c r="D15" s="8">
        <f t="shared" ref="D15:N15" si="2">D8-D14</f>
        <v>-137</v>
      </c>
      <c r="E15" s="8">
        <f t="shared" si="2"/>
        <v>45</v>
      </c>
      <c r="F15" s="8">
        <f t="shared" si="2"/>
        <v>176</v>
      </c>
      <c r="G15" s="8">
        <f t="shared" si="2"/>
        <v>239</v>
      </c>
      <c r="H15" s="8">
        <f t="shared" si="2"/>
        <v>142</v>
      </c>
      <c r="I15" s="8">
        <f t="shared" si="2"/>
        <v>87</v>
      </c>
      <c r="J15" s="8">
        <f t="shared" si="2"/>
        <v>-11</v>
      </c>
      <c r="K15" s="8">
        <f t="shared" si="2"/>
        <v>332</v>
      </c>
      <c r="L15" s="8">
        <f t="shared" si="2"/>
        <v>222</v>
      </c>
      <c r="M15" s="8">
        <f t="shared" si="2"/>
        <v>115</v>
      </c>
      <c r="N15" s="8">
        <f t="shared" si="2"/>
        <v>-108</v>
      </c>
      <c r="O15" s="8"/>
    </row>
  </sheetData>
  <mergeCells count="3">
    <mergeCell ref="A3:A8"/>
    <mergeCell ref="A9:A14"/>
    <mergeCell ref="A15:B15"/>
  </mergeCells>
  <phoneticPr fontId="2"/>
  <conditionalFormatting sqref="C15:N1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{1EB4AD87-4A42-4894-B482-1E47B14CE745}</x14:id>
        </ext>
      </extLst>
    </cfRule>
  </conditionalFormatting>
  <pageMargins left="0.7" right="0.7" top="0.75" bottom="0.75" header="0.3" footer="0.3"/>
  <pageSetup paperSize="9" scale="80" orientation="landscape" horizontalDpi="4294967292" verticalDpi="300" r:id="rId1"/>
  <headerFooter>
    <oddHeader>&amp;RRIONスポーツクラブ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B4AD87-4A42-4894-B482-1E47B14C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C15:N15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6E4D93B-2AD6-47AA-A7A1-F997B30207C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会員数増減!C3:N3</xm:f>
              <xm:sqref>O3</xm:sqref>
            </x14:sparkline>
            <x14:sparkline>
              <xm:f>会員数増減!C4:N4</xm:f>
              <xm:sqref>O4</xm:sqref>
            </x14:sparkline>
            <x14:sparkline>
              <xm:f>会員数増減!C5:N5</xm:f>
              <xm:sqref>O5</xm:sqref>
            </x14:sparkline>
            <x14:sparkline>
              <xm:f>会員数増減!C6:N6</xm:f>
              <xm:sqref>O6</xm:sqref>
            </x14:sparkline>
            <x14:sparkline>
              <xm:f>会員数増減!C7:N7</xm:f>
              <xm:sqref>O7</xm:sqref>
            </x14:sparkline>
            <x14:sparkline>
              <xm:f>会員数増減!C8:N8</xm:f>
              <xm:sqref>O8</xm:sqref>
            </x14:sparkline>
            <x14:sparkline>
              <xm:f>会員数増減!C9:N9</xm:f>
              <xm:sqref>O9</xm:sqref>
            </x14:sparkline>
            <x14:sparkline>
              <xm:f>会員数増減!C10:N10</xm:f>
              <xm:sqref>O10</xm:sqref>
            </x14:sparkline>
            <x14:sparkline>
              <xm:f>会員数増減!C11:N11</xm:f>
              <xm:sqref>O11</xm:sqref>
            </x14:sparkline>
            <x14:sparkline>
              <xm:f>会員数増減!C12:N12</xm:f>
              <xm:sqref>O12</xm:sqref>
            </x14:sparkline>
            <x14:sparkline>
              <xm:f>会員数増減!C13:N13</xm:f>
              <xm:sqref>O13</xm:sqref>
            </x14:sparkline>
            <x14:sparkline>
              <xm:f>会員数増減!C14:N14</xm:f>
              <xm:sqref>O14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会員数増減</vt:lpstr>
    </vt:vector>
  </TitlesOfParts>
  <Company>リオンスポーツクラブ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会員数増減表</dc:title>
  <dc:subject/>
  <dc:creator>営業部 山崎 良和</dc:creator>
  <cp:lastModifiedBy>01 User</cp:lastModifiedBy>
  <cp:lastPrinted>2023-04-03T08:35:06Z</cp:lastPrinted>
  <dcterms:created xsi:type="dcterms:W3CDTF">2020-01-20T07:51:02Z</dcterms:created>
  <dcterms:modified xsi:type="dcterms:W3CDTF">2023-06-30T06:34:31Z</dcterms:modified>
</cp:coreProperties>
</file>