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26008DD3-228B-4675-909B-1ACF3BC7C779}" xr6:coauthVersionLast="47" xr6:coauthVersionMax="47" xr10:uidLastSave="{00000000-0000-0000-0000-000000000000}"/>
  <bookViews>
    <workbookView xWindow="-120" yWindow="-120" windowWidth="19440" windowHeight="10320" xr2:uid="{64DD2E0C-9BE7-4BF1-9E5B-F89BE1C24B95}"/>
  </bookViews>
  <sheets>
    <sheet name="勤怠管理3月" sheetId="1" r:id="rId1"/>
  </sheets>
  <definedNames>
    <definedName name="開始">勤怠管理3月!$F$8:$F$38</definedName>
    <definedName name="休憩時間">勤怠管理3月!$H$8:$H$38</definedName>
    <definedName name="勤務時間合計">勤怠管理3月!$K$8:$K$38</definedName>
    <definedName name="在社時間">勤怠管理3月!$E$8:$E$38</definedName>
    <definedName name="時間外">勤怠管理3月!$J$8:$J$38</definedName>
    <definedName name="時間内">勤怠管理3月!$I$8:$I$38</definedName>
    <definedName name="終了">勤怠管理3月!$G$8:$G$38</definedName>
    <definedName name="出勤">勤怠管理3月!$C$8:$C$38</definedName>
    <definedName name="退勤">勤怠管理3月!$D$8:$D$38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" l="1"/>
  <c r="C4" i="1"/>
  <c r="H15" i="1"/>
  <c r="E15" i="1"/>
  <c r="K15" i="1" s="1"/>
  <c r="E13" i="1"/>
  <c r="H13" i="1"/>
  <c r="K13" i="1" s="1"/>
  <c r="E14" i="1"/>
  <c r="K14" i="1" s="1"/>
  <c r="H14" i="1"/>
  <c r="H10" i="1"/>
  <c r="E10" i="1"/>
  <c r="K10" i="1" s="1"/>
  <c r="H9" i="1"/>
  <c r="E9" i="1"/>
  <c r="K9" i="1" s="1"/>
  <c r="H8" i="1"/>
  <c r="E8" i="1"/>
  <c r="K8" i="1" s="1"/>
  <c r="H38" i="1"/>
  <c r="E38" i="1"/>
  <c r="K38" i="1" s="1"/>
  <c r="B38" i="1"/>
  <c r="H37" i="1"/>
  <c r="E37" i="1"/>
  <c r="B37" i="1"/>
  <c r="H36" i="1"/>
  <c r="E36" i="1"/>
  <c r="B36" i="1"/>
  <c r="H35" i="1"/>
  <c r="E35" i="1"/>
  <c r="K35" i="1" s="1"/>
  <c r="B35" i="1"/>
  <c r="H34" i="1"/>
  <c r="E34" i="1"/>
  <c r="B34" i="1"/>
  <c r="H33" i="1"/>
  <c r="E33" i="1"/>
  <c r="K33" i="1" s="1"/>
  <c r="B33" i="1"/>
  <c r="H32" i="1"/>
  <c r="E32" i="1"/>
  <c r="B32" i="1"/>
  <c r="H31" i="1"/>
  <c r="E31" i="1"/>
  <c r="K31" i="1" s="1"/>
  <c r="B31" i="1"/>
  <c r="H30" i="1"/>
  <c r="E30" i="1"/>
  <c r="B30" i="1"/>
  <c r="H29" i="1"/>
  <c r="E29" i="1"/>
  <c r="B29" i="1"/>
  <c r="H28" i="1"/>
  <c r="E28" i="1"/>
  <c r="K28" i="1" s="1"/>
  <c r="B28" i="1"/>
  <c r="H27" i="1"/>
  <c r="E27" i="1"/>
  <c r="B27" i="1"/>
  <c r="H26" i="1"/>
  <c r="E26" i="1"/>
  <c r="B26" i="1"/>
  <c r="H25" i="1"/>
  <c r="E25" i="1"/>
  <c r="B25" i="1"/>
  <c r="H24" i="1"/>
  <c r="E24" i="1"/>
  <c r="K24" i="1" s="1"/>
  <c r="B24" i="1"/>
  <c r="H23" i="1"/>
  <c r="E23" i="1"/>
  <c r="B23" i="1"/>
  <c r="H22" i="1"/>
  <c r="E22" i="1"/>
  <c r="K22" i="1" s="1"/>
  <c r="B22" i="1"/>
  <c r="H21" i="1"/>
  <c r="E21" i="1"/>
  <c r="B21" i="1"/>
  <c r="H20" i="1"/>
  <c r="E20" i="1"/>
  <c r="B20" i="1"/>
  <c r="H19" i="1"/>
  <c r="E19" i="1"/>
  <c r="B19" i="1"/>
  <c r="H18" i="1"/>
  <c r="E18" i="1"/>
  <c r="K18" i="1" s="1"/>
  <c r="B18" i="1"/>
  <c r="H17" i="1"/>
  <c r="E17" i="1"/>
  <c r="B17" i="1"/>
  <c r="B16" i="1"/>
  <c r="B15" i="1"/>
  <c r="B14" i="1"/>
  <c r="B13" i="1"/>
  <c r="B12" i="1"/>
  <c r="B11" i="1"/>
  <c r="B10" i="1"/>
  <c r="B9" i="1"/>
  <c r="B8" i="1"/>
  <c r="I15" i="1" l="1"/>
  <c r="J15" i="1" s="1"/>
  <c r="I14" i="1"/>
  <c r="J14" i="1" s="1"/>
  <c r="I13" i="1"/>
  <c r="J13" i="1"/>
  <c r="I10" i="1"/>
  <c r="J10" i="1" s="1"/>
  <c r="I8" i="1"/>
  <c r="J8" i="1" s="1"/>
  <c r="I9" i="1"/>
  <c r="J9" i="1" s="1"/>
  <c r="K23" i="1"/>
  <c r="K34" i="1"/>
  <c r="K29" i="1"/>
  <c r="K19" i="1"/>
  <c r="K30" i="1"/>
  <c r="K25" i="1"/>
  <c r="K20" i="1"/>
  <c r="K36" i="1"/>
  <c r="J36" i="1" s="1"/>
  <c r="K26" i="1"/>
  <c r="I26" i="1" s="1"/>
  <c r="K37" i="1"/>
  <c r="I37" i="1" s="1"/>
  <c r="K32" i="1"/>
  <c r="I32" i="1" s="1"/>
  <c r="K27" i="1"/>
  <c r="J27" i="1" s="1"/>
  <c r="K21" i="1"/>
  <c r="I21" i="1" s="1"/>
  <c r="K17" i="1"/>
  <c r="I17" i="1" s="1"/>
  <c r="J17" i="1"/>
  <c r="I18" i="1"/>
  <c r="J18" i="1"/>
  <c r="I20" i="1"/>
  <c r="J20" i="1"/>
  <c r="I22" i="1"/>
  <c r="J22" i="1"/>
  <c r="I24" i="1"/>
  <c r="J24" i="1"/>
  <c r="I28" i="1"/>
  <c r="J28" i="1"/>
  <c r="I30" i="1"/>
  <c r="J30" i="1"/>
  <c r="J32" i="1"/>
  <c r="I34" i="1"/>
  <c r="J34" i="1"/>
  <c r="I36" i="1"/>
  <c r="I38" i="1"/>
  <c r="J38" i="1"/>
  <c r="I19" i="1"/>
  <c r="J19" i="1"/>
  <c r="I23" i="1"/>
  <c r="J23" i="1"/>
  <c r="I25" i="1"/>
  <c r="J25" i="1"/>
  <c r="I29" i="1"/>
  <c r="J29" i="1"/>
  <c r="I31" i="1"/>
  <c r="J31" i="1"/>
  <c r="I33" i="1"/>
  <c r="J33" i="1"/>
  <c r="I35" i="1"/>
  <c r="J35" i="1"/>
  <c r="I39" i="1" l="1"/>
  <c r="I40" i="1" s="1"/>
  <c r="K39" i="1"/>
  <c r="I27" i="1"/>
  <c r="J37" i="1"/>
  <c r="J21" i="1"/>
  <c r="J26" i="1"/>
  <c r="J39" i="1" l="1"/>
  <c r="J40" i="1" s="1"/>
  <c r="K40" i="1" s="1"/>
</calcChain>
</file>

<file path=xl/sharedStrings.xml><?xml version="1.0" encoding="utf-8"?>
<sst xmlns="http://schemas.openxmlformats.org/spreadsheetml/2006/main" count="28" uniqueCount="24">
  <si>
    <t>アルバイト勤務管理表</t>
    <rPh sb="5" eb="7">
      <t>キンム</t>
    </rPh>
    <rPh sb="7" eb="9">
      <t>カンリ</t>
    </rPh>
    <rPh sb="9" eb="10">
      <t>ヒョウ</t>
    </rPh>
    <phoneticPr fontId="4"/>
  </si>
  <si>
    <t>所属</t>
    <rPh sb="0" eb="2">
      <t>ショゾク</t>
    </rPh>
    <phoneticPr fontId="4"/>
  </si>
  <si>
    <t>システム部</t>
    <rPh sb="4" eb="5">
      <t>ブ</t>
    </rPh>
    <phoneticPr fontId="4"/>
  </si>
  <si>
    <t>氏名</t>
    <rPh sb="0" eb="2">
      <t>シメイ</t>
    </rPh>
    <phoneticPr fontId="4"/>
  </si>
  <si>
    <t>井上　透</t>
    <rPh sb="0" eb="2">
      <t>イノウエ</t>
    </rPh>
    <rPh sb="3" eb="4">
      <t>トオ</t>
    </rPh>
    <phoneticPr fontId="4"/>
  </si>
  <si>
    <t>年</t>
    <rPh sb="0" eb="1">
      <t>ネン</t>
    </rPh>
    <phoneticPr fontId="4"/>
  </si>
  <si>
    <t>月</t>
    <rPh sb="0" eb="1">
      <t>ツキ</t>
    </rPh>
    <phoneticPr fontId="4"/>
  </si>
  <si>
    <t>出勤日数</t>
    <rPh sb="0" eb="2">
      <t>シュッキン</t>
    </rPh>
    <rPh sb="2" eb="4">
      <t>ニッスウ</t>
    </rPh>
    <phoneticPr fontId="4"/>
  </si>
  <si>
    <t>時間給</t>
    <rPh sb="0" eb="3">
      <t>ジカンキュウ</t>
    </rPh>
    <phoneticPr fontId="4"/>
  </si>
  <si>
    <t>時間内</t>
    <rPh sb="0" eb="2">
      <t>ジカン</t>
    </rPh>
    <rPh sb="2" eb="3">
      <t>ナイ</t>
    </rPh>
    <phoneticPr fontId="4"/>
  </si>
  <si>
    <t>時間外</t>
    <rPh sb="0" eb="2">
      <t>ジカン</t>
    </rPh>
    <rPh sb="2" eb="3">
      <t>ガイ</t>
    </rPh>
    <phoneticPr fontId="4"/>
  </si>
  <si>
    <t>日</t>
    <rPh sb="0" eb="1">
      <t>ヒ</t>
    </rPh>
    <phoneticPr fontId="4"/>
  </si>
  <si>
    <t>曜</t>
    <rPh sb="0" eb="1">
      <t>ヨウ</t>
    </rPh>
    <phoneticPr fontId="4"/>
  </si>
  <si>
    <t>在社</t>
    <rPh sb="0" eb="2">
      <t>ザイシャ</t>
    </rPh>
    <phoneticPr fontId="4"/>
  </si>
  <si>
    <t>休憩</t>
    <rPh sb="0" eb="2">
      <t>キュウケイ</t>
    </rPh>
    <phoneticPr fontId="4"/>
  </si>
  <si>
    <t>勤務</t>
    <rPh sb="0" eb="2">
      <t>キンム</t>
    </rPh>
    <phoneticPr fontId="4"/>
  </si>
  <si>
    <t>出勤</t>
    <rPh sb="0" eb="2">
      <t>シュッキン</t>
    </rPh>
    <phoneticPr fontId="4"/>
  </si>
  <si>
    <t>退勤</t>
    <rPh sb="0" eb="2">
      <t>タイキン</t>
    </rPh>
    <phoneticPr fontId="4"/>
  </si>
  <si>
    <t>時間</t>
    <rPh sb="0" eb="2">
      <t>ジカン</t>
    </rPh>
    <phoneticPr fontId="4"/>
  </si>
  <si>
    <t>開始</t>
    <rPh sb="0" eb="2">
      <t>カイシ</t>
    </rPh>
    <phoneticPr fontId="4"/>
  </si>
  <si>
    <t>終了</t>
    <rPh sb="0" eb="2">
      <t>シュウリョウ</t>
    </rPh>
    <phoneticPr fontId="4"/>
  </si>
  <si>
    <t>合計</t>
    <rPh sb="0" eb="2">
      <t>ゴウケイ</t>
    </rPh>
    <phoneticPr fontId="4"/>
  </si>
  <si>
    <t>給与額</t>
    <rPh sb="0" eb="3">
      <t>キュウヨガク</t>
    </rPh>
    <phoneticPr fontId="4"/>
  </si>
  <si>
    <t>今月の
給与額</t>
    <rPh sb="0" eb="2">
      <t>コンゲツ</t>
    </rPh>
    <rPh sb="4" eb="7">
      <t>キュウヨガク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</si>
</sst>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&quot;¥&quot;#,##0_);[Red]\(&quot;¥&quot;#,##0\)"/>
    <numFmt numFmtId="177" formatCode="aaa"/>
    <numFmt numFmtId="178" formatCode="[h]:mm"/>
    <numFmt numFmtId="179" formatCode="#,##0_);[Red]\(#,##0\)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游ゴシック"/>
      <family val="3"/>
      <charset val="128"/>
      <scheme val="minor"/>
    </font>
    <font>
      <sz val="12"/>
      <color theme="9" tint="-0.499984740745262"/>
      <name val="游ゴシック"/>
      <family val="3"/>
      <charset val="128"/>
      <scheme val="minor"/>
    </font>
    <font>
      <sz val="11"/>
      <color theme="9" tint="-0.499984740745262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9" tint="-0.499984740745262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b/>
      <sz val="15"/>
      <color theme="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49998474074526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n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24994659260841701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2499465926084170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24994659260841701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24994659260841701"/>
      </top>
      <bottom/>
      <diagonal/>
    </border>
    <border>
      <left/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499984740745262"/>
      </right>
      <top/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/>
      <top/>
      <bottom style="thin">
        <color theme="1" tint="0.24994659260841701"/>
      </bottom>
      <diagonal/>
    </border>
    <border>
      <left/>
      <right style="thin">
        <color theme="1" tint="0.24994659260841701"/>
      </right>
      <top/>
      <bottom style="thin">
        <color theme="1" tint="0.24994659260841701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/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499984740745262"/>
      </bottom>
      <diagonal/>
    </border>
    <border>
      <left style="double">
        <color theme="0" tint="-0.24994659260841701"/>
      </left>
      <right style="thin">
        <color theme="0" tint="-0.499984740745262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double">
        <color theme="0" tint="-0.24994659260841701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double">
        <color theme="0" tint="-0.24994659260841701"/>
      </left>
      <right style="thin">
        <color theme="0" tint="-0.499984740745262"/>
      </right>
      <top style="thin">
        <color theme="0" tint="-0.24994659260841701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24994659260841701"/>
      </bottom>
      <diagonal/>
    </border>
    <border>
      <left/>
      <right/>
      <top style="double">
        <color theme="0" tint="-0.499984740745262"/>
      </top>
      <bottom style="thin">
        <color theme="0" tint="-0.24994659260841701"/>
      </bottom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24994659260841701"/>
      </right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double">
        <color theme="0" tint="-0.499984740745262"/>
      </top>
      <bottom style="thin">
        <color theme="0" tint="-0.24994659260841701"/>
      </bottom>
      <diagonal/>
    </border>
    <border>
      <left style="double">
        <color theme="0" tint="-0.24994659260841701"/>
      </left>
      <right style="thin">
        <color theme="0" tint="-0.499984740745262"/>
      </right>
      <top style="double">
        <color theme="0" tint="-0.499984740745262"/>
      </top>
      <bottom style="thin">
        <color theme="0" tint="-0.2499465926084170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24994659260841701"/>
      </bottom>
      <diagonal/>
    </border>
    <border>
      <left/>
      <right/>
      <top style="thin">
        <color theme="0" tint="-0.499984740745262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499984740745262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/>
      <bottom style="thin">
        <color theme="0" tint="-0.499984740745262"/>
      </bottom>
      <diagonal/>
    </border>
    <border>
      <left style="thin">
        <color theme="0" tint="-0.24994659260841701"/>
      </left>
      <right/>
      <top/>
      <bottom style="thin">
        <color theme="0" tint="-0.499984740745262"/>
      </bottom>
      <diagonal/>
    </border>
    <border>
      <left style="double">
        <color theme="0" tint="-0.24994659260841701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/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2" applyBorder="1">
      <alignment vertical="center"/>
    </xf>
    <xf numFmtId="0" fontId="5" fillId="2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176" fontId="0" fillId="0" borderId="8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76" fontId="0" fillId="0" borderId="13" xfId="0" applyNumberFormat="1" applyBorder="1">
      <alignment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177" fontId="0" fillId="4" borderId="26" xfId="0" applyNumberFormat="1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177" fontId="0" fillId="4" borderId="28" xfId="0" applyNumberFormat="1" applyFill="1" applyBorder="1" applyAlignment="1">
      <alignment horizontal="center" vertical="center"/>
    </xf>
    <xf numFmtId="20" fontId="0" fillId="0" borderId="27" xfId="0" applyNumberFormat="1" applyBorder="1" applyAlignment="1">
      <alignment horizontal="center" vertical="center"/>
    </xf>
    <xf numFmtId="20" fontId="0" fillId="0" borderId="28" xfId="0" applyNumberFormat="1" applyBorder="1" applyAlignment="1">
      <alignment horizontal="center" vertical="center"/>
    </xf>
    <xf numFmtId="20" fontId="0" fillId="5" borderId="29" xfId="0" applyNumberFormat="1" applyFill="1" applyBorder="1" applyAlignment="1">
      <alignment horizontal="center" vertical="center"/>
    </xf>
    <xf numFmtId="20" fontId="0" fillId="5" borderId="27" xfId="0" applyNumberFormat="1" applyFill="1" applyBorder="1" applyAlignment="1">
      <alignment horizontal="center" vertical="center"/>
    </xf>
    <xf numFmtId="20" fontId="0" fillId="5" borderId="28" xfId="0" applyNumberFormat="1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177" fontId="0" fillId="4" borderId="31" xfId="0" applyNumberFormat="1" applyFill="1" applyBorder="1" applyAlignment="1">
      <alignment horizontal="center" vertical="center"/>
    </xf>
    <xf numFmtId="20" fontId="0" fillId="0" borderId="30" xfId="0" applyNumberFormat="1" applyBorder="1" applyAlignment="1">
      <alignment horizontal="center" vertical="center"/>
    </xf>
    <xf numFmtId="20" fontId="0" fillId="0" borderId="31" xfId="0" applyNumberFormat="1" applyBorder="1" applyAlignment="1">
      <alignment horizontal="center" vertical="center"/>
    </xf>
    <xf numFmtId="20" fontId="0" fillId="5" borderId="32" xfId="0" applyNumberFormat="1" applyFill="1" applyBorder="1" applyAlignment="1">
      <alignment horizontal="center" vertical="center"/>
    </xf>
    <xf numFmtId="20" fontId="0" fillId="5" borderId="30" xfId="0" applyNumberFormat="1" applyFill="1" applyBorder="1" applyAlignment="1">
      <alignment horizontal="center" vertical="center"/>
    </xf>
    <xf numFmtId="20" fontId="0" fillId="5" borderId="31" xfId="0" applyNumberFormat="1" applyFill="1" applyBorder="1" applyAlignment="1">
      <alignment horizontal="center" vertical="center"/>
    </xf>
    <xf numFmtId="0" fontId="0" fillId="6" borderId="33" xfId="0" applyFill="1" applyBorder="1">
      <alignment vertical="center"/>
    </xf>
    <xf numFmtId="0" fontId="0" fillId="6" borderId="34" xfId="0" applyFill="1" applyBorder="1">
      <alignment vertical="center"/>
    </xf>
    <xf numFmtId="178" fontId="0" fillId="5" borderId="37" xfId="0" applyNumberFormat="1" applyFill="1" applyBorder="1" applyAlignment="1">
      <alignment horizontal="center" vertical="center"/>
    </xf>
    <xf numFmtId="178" fontId="0" fillId="5" borderId="38" xfId="0" applyNumberFormat="1" applyFill="1" applyBorder="1" applyAlignment="1">
      <alignment horizontal="center" vertical="center"/>
    </xf>
    <xf numFmtId="178" fontId="0" fillId="5" borderId="39" xfId="0" applyNumberFormat="1" applyFill="1" applyBorder="1" applyAlignment="1">
      <alignment horizontal="center" vertical="center"/>
    </xf>
    <xf numFmtId="0" fontId="0" fillId="6" borderId="40" xfId="0" applyFill="1" applyBorder="1">
      <alignment vertical="center"/>
    </xf>
    <xf numFmtId="0" fontId="0" fillId="6" borderId="41" xfId="0" applyFill="1" applyBorder="1">
      <alignment vertical="center"/>
    </xf>
    <xf numFmtId="179" fontId="0" fillId="5" borderId="43" xfId="0" applyNumberFormat="1" applyFill="1" applyBorder="1">
      <alignment vertical="center"/>
    </xf>
    <xf numFmtId="179" fontId="0" fillId="5" borderId="23" xfId="0" applyNumberFormat="1" applyFill="1" applyBorder="1">
      <alignment vertical="center"/>
    </xf>
    <xf numFmtId="179" fontId="0" fillId="5" borderId="24" xfId="0" applyNumberFormat="1" applyFill="1" applyBorder="1">
      <alignment vertical="center"/>
    </xf>
    <xf numFmtId="0" fontId="11" fillId="3" borderId="44" xfId="0" applyFont="1" applyFill="1" applyBorder="1" applyAlignment="1">
      <alignment horizontal="center" vertical="center"/>
    </xf>
    <xf numFmtId="0" fontId="11" fillId="3" borderId="45" xfId="0" applyFont="1" applyFill="1" applyBorder="1" applyAlignment="1">
      <alignment horizontal="center" vertical="center"/>
    </xf>
    <xf numFmtId="0" fontId="11" fillId="3" borderId="46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right" vertical="center" indent="1"/>
    </xf>
    <xf numFmtId="0" fontId="3" fillId="6" borderId="42" xfId="0" applyFont="1" applyFill="1" applyBorder="1" applyAlignment="1">
      <alignment horizontal="right" vertical="center" indent="1"/>
    </xf>
    <xf numFmtId="0" fontId="10" fillId="2" borderId="16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47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3" fillId="6" borderId="35" xfId="0" applyFont="1" applyFill="1" applyBorder="1" applyAlignment="1">
      <alignment horizontal="right" vertical="center" indent="1"/>
    </xf>
    <xf numFmtId="0" fontId="3" fillId="6" borderId="36" xfId="0" applyFont="1" applyFill="1" applyBorder="1" applyAlignment="1">
      <alignment horizontal="right" vertical="center" indent="1"/>
    </xf>
    <xf numFmtId="0" fontId="12" fillId="6" borderId="0" xfId="0" applyFont="1" applyFill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6" fontId="8" fillId="3" borderId="9" xfId="1" applyFont="1" applyFill="1" applyBorder="1" applyAlignment="1">
      <alignment horizontal="center" vertical="center"/>
    </xf>
    <xf numFmtId="6" fontId="8" fillId="3" borderId="10" xfId="1" applyFont="1" applyFill="1" applyBorder="1" applyAlignment="1">
      <alignment horizontal="center" vertical="center"/>
    </xf>
    <xf numFmtId="6" fontId="8" fillId="3" borderId="14" xfId="1" applyFont="1" applyFill="1" applyBorder="1" applyAlignment="1">
      <alignment horizontal="center" vertical="center"/>
    </xf>
    <xf numFmtId="6" fontId="8" fillId="3" borderId="15" xfId="1" applyFont="1" applyFill="1" applyBorder="1" applyAlignment="1">
      <alignment horizontal="center" vertical="center"/>
    </xf>
  </cellXfs>
  <cellStyles count="3">
    <cellStyle name="見出し 1" xfId="2" builtinId="16"/>
    <cellStyle name="通貨" xfId="1" builtinId="7"/>
    <cellStyle name="標準" xfId="0" builtinId="0"/>
  </cellStyles>
  <dxfs count="3">
    <dxf>
      <font>
        <color theme="0" tint="-0.24994659260841701"/>
      </font>
      <numFmt numFmtId="180" formatCode=";;;"/>
    </dxf>
    <dxf>
      <fill>
        <patternFill>
          <bgColor theme="4" tint="0.59996337778862885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D5B60-1D21-4EC1-AD8E-389433F8FAE9}">
  <dimension ref="A1:K40"/>
  <sheetViews>
    <sheetView tabSelected="1" view="pageBreakPreview" zoomScale="60" zoomScaleNormal="100" workbookViewId="0">
      <selection sqref="A1:D1"/>
    </sheetView>
  </sheetViews>
  <sheetFormatPr defaultRowHeight="18.75" x14ac:dyDescent="0.4"/>
  <cols>
    <col min="1" max="2" width="5.875" customWidth="1"/>
    <col min="3" max="11" width="8.125" customWidth="1"/>
  </cols>
  <sheetData>
    <row r="1" spans="1:11" ht="26.25" customHeight="1" x14ac:dyDescent="0.4">
      <c r="A1" s="56" t="s">
        <v>0</v>
      </c>
      <c r="B1" s="56"/>
      <c r="C1" s="56"/>
      <c r="D1" s="56"/>
      <c r="E1" s="1"/>
      <c r="F1" s="2" t="s">
        <v>1</v>
      </c>
      <c r="G1" s="57" t="s">
        <v>2</v>
      </c>
      <c r="H1" s="58"/>
      <c r="I1" s="3" t="s">
        <v>3</v>
      </c>
      <c r="J1" s="57" t="s">
        <v>4</v>
      </c>
      <c r="K1" s="58"/>
    </row>
    <row r="3" spans="1:11" ht="18" customHeight="1" x14ac:dyDescent="0.4">
      <c r="A3" s="4" t="s">
        <v>5</v>
      </c>
      <c r="B3" s="4" t="s">
        <v>6</v>
      </c>
      <c r="C3" s="4" t="s">
        <v>7</v>
      </c>
      <c r="F3" s="59" t="s">
        <v>8</v>
      </c>
      <c r="G3" s="5" t="s">
        <v>9</v>
      </c>
      <c r="H3" s="6">
        <v>1200</v>
      </c>
      <c r="I3" s="61" t="s">
        <v>23</v>
      </c>
      <c r="J3" s="62">
        <f>K40</f>
        <v>67100</v>
      </c>
      <c r="K3" s="63"/>
    </row>
    <row r="4" spans="1:11" ht="18" customHeight="1" x14ac:dyDescent="0.4">
      <c r="A4" s="7">
        <v>2023</v>
      </c>
      <c r="B4" s="7">
        <v>3</v>
      </c>
      <c r="C4" s="7">
        <f>COUNT(出勤)</f>
        <v>6</v>
      </c>
      <c r="F4" s="60"/>
      <c r="G4" s="8" t="s">
        <v>10</v>
      </c>
      <c r="H4" s="9">
        <v>1400</v>
      </c>
      <c r="I4" s="60"/>
      <c r="J4" s="64"/>
      <c r="K4" s="65"/>
    </row>
    <row r="5" spans="1:11" ht="18" customHeight="1" x14ac:dyDescent="0.4"/>
    <row r="6" spans="1:11" ht="18" customHeight="1" x14ac:dyDescent="0.4">
      <c r="A6" s="44" t="s">
        <v>11</v>
      </c>
      <c r="B6" s="46" t="s">
        <v>12</v>
      </c>
      <c r="C6" s="44" t="s">
        <v>13</v>
      </c>
      <c r="D6" s="48"/>
      <c r="E6" s="49"/>
      <c r="F6" s="50" t="s">
        <v>14</v>
      </c>
      <c r="G6" s="48"/>
      <c r="H6" s="49"/>
      <c r="I6" s="51" t="s">
        <v>15</v>
      </c>
      <c r="J6" s="52"/>
      <c r="K6" s="53"/>
    </row>
    <row r="7" spans="1:11" ht="18" customHeight="1" x14ac:dyDescent="0.4">
      <c r="A7" s="45"/>
      <c r="B7" s="47"/>
      <c r="C7" s="10" t="s">
        <v>16</v>
      </c>
      <c r="D7" s="11" t="s">
        <v>17</v>
      </c>
      <c r="E7" s="12" t="s">
        <v>18</v>
      </c>
      <c r="F7" s="10" t="s">
        <v>19</v>
      </c>
      <c r="G7" s="11" t="s">
        <v>20</v>
      </c>
      <c r="H7" s="12" t="s">
        <v>18</v>
      </c>
      <c r="I7" s="39" t="s">
        <v>9</v>
      </c>
      <c r="J7" s="40" t="s">
        <v>10</v>
      </c>
      <c r="K7" s="41" t="s">
        <v>21</v>
      </c>
    </row>
    <row r="8" spans="1:11" ht="18" customHeight="1" x14ac:dyDescent="0.4">
      <c r="A8" s="13">
        <v>1</v>
      </c>
      <c r="B8" s="14">
        <f t="shared" ref="B8:B38" si="0">DATE($A$4,$B$4,A8)</f>
        <v>44986</v>
      </c>
      <c r="C8" s="17">
        <v>0.35416666666666669</v>
      </c>
      <c r="D8" s="18">
        <v>0.77083333333333337</v>
      </c>
      <c r="E8" s="19">
        <f t="shared" ref="E8:E10" si="1">IF(COUNT(C8:D8)=2,D8-C8,"")</f>
        <v>0.41666666666666669</v>
      </c>
      <c r="F8" s="17">
        <v>0.5</v>
      </c>
      <c r="G8" s="18">
        <v>0.54166666666666663</v>
      </c>
      <c r="H8" s="19">
        <f t="shared" ref="H8:H10" si="2">IF(COUNT(F8:G8)=2,G8-F8,"")</f>
        <v>4.166666666666663E-2</v>
      </c>
      <c r="I8" s="20">
        <f t="shared" ref="I8:I10" si="3">IF(K8="","",MIN(K8,TIME(8,0,0)))</f>
        <v>0.33333333333333331</v>
      </c>
      <c r="J8" s="21">
        <f t="shared" ref="J8:J10" si="4">IF(K8="","",MAX(K8-I8,0))</f>
        <v>4.1666666666666741E-2</v>
      </c>
      <c r="K8" s="19">
        <f>IF(COUNT(E8,H8)=2,E8-H8,"")</f>
        <v>0.37500000000000006</v>
      </c>
    </row>
    <row r="9" spans="1:11" ht="18" customHeight="1" x14ac:dyDescent="0.4">
      <c r="A9" s="15">
        <v>2</v>
      </c>
      <c r="B9" s="16">
        <f t="shared" si="0"/>
        <v>44987</v>
      </c>
      <c r="C9" s="17">
        <v>0.3611111111111111</v>
      </c>
      <c r="D9" s="18">
        <v>0.77083333333333337</v>
      </c>
      <c r="E9" s="19">
        <f t="shared" si="1"/>
        <v>0.40972222222222227</v>
      </c>
      <c r="F9" s="17">
        <v>0.49305555555555558</v>
      </c>
      <c r="G9" s="18">
        <v>0.52777777777777779</v>
      </c>
      <c r="H9" s="19">
        <f t="shared" si="2"/>
        <v>3.472222222222221E-2</v>
      </c>
      <c r="I9" s="20">
        <f t="shared" si="3"/>
        <v>0.33333333333333331</v>
      </c>
      <c r="J9" s="21">
        <f t="shared" si="4"/>
        <v>4.1666666666666741E-2</v>
      </c>
      <c r="K9" s="19">
        <f t="shared" ref="K9:K10" si="5">IF(COUNT(E9,H9)=2,E9-H9,"")</f>
        <v>0.37500000000000006</v>
      </c>
    </row>
    <row r="10" spans="1:11" ht="18" customHeight="1" x14ac:dyDescent="0.4">
      <c r="A10" s="15">
        <v>3</v>
      </c>
      <c r="B10" s="16">
        <f t="shared" si="0"/>
        <v>44988</v>
      </c>
      <c r="C10" s="17">
        <v>0.3888888888888889</v>
      </c>
      <c r="D10" s="18">
        <v>0.73611111111111116</v>
      </c>
      <c r="E10" s="19">
        <f t="shared" si="1"/>
        <v>0.34722222222222227</v>
      </c>
      <c r="F10" s="17">
        <v>0.5</v>
      </c>
      <c r="G10" s="18">
        <v>0.54166666666666663</v>
      </c>
      <c r="H10" s="19">
        <f t="shared" si="2"/>
        <v>4.166666666666663E-2</v>
      </c>
      <c r="I10" s="20">
        <f t="shared" si="3"/>
        <v>0.30555555555555564</v>
      </c>
      <c r="J10" s="21">
        <f t="shared" si="4"/>
        <v>0</v>
      </c>
      <c r="K10" s="19">
        <f t="shared" si="5"/>
        <v>0.30555555555555564</v>
      </c>
    </row>
    <row r="11" spans="1:11" ht="18" customHeight="1" x14ac:dyDescent="0.4">
      <c r="A11" s="15">
        <v>4</v>
      </c>
      <c r="B11" s="16">
        <f t="shared" si="0"/>
        <v>44989</v>
      </c>
      <c r="C11" s="17"/>
      <c r="D11" s="18"/>
      <c r="E11" s="19"/>
      <c r="F11" s="17"/>
      <c r="G11" s="18"/>
      <c r="H11" s="19"/>
      <c r="I11" s="20"/>
      <c r="J11" s="21"/>
      <c r="K11" s="19"/>
    </row>
    <row r="12" spans="1:11" ht="18" customHeight="1" x14ac:dyDescent="0.4">
      <c r="A12" s="15">
        <v>5</v>
      </c>
      <c r="B12" s="16">
        <f t="shared" si="0"/>
        <v>44990</v>
      </c>
      <c r="C12" s="17"/>
      <c r="D12" s="18"/>
      <c r="E12" s="19"/>
      <c r="F12" s="17"/>
      <c r="G12" s="18"/>
      <c r="H12" s="19"/>
      <c r="I12" s="20"/>
      <c r="J12" s="21"/>
      <c r="K12" s="19"/>
    </row>
    <row r="13" spans="1:11" ht="18" customHeight="1" x14ac:dyDescent="0.4">
      <c r="A13" s="15">
        <v>6</v>
      </c>
      <c r="B13" s="16">
        <f t="shared" si="0"/>
        <v>44991</v>
      </c>
      <c r="C13" s="17">
        <v>0.375</v>
      </c>
      <c r="D13" s="18">
        <v>0.85416666666666663</v>
      </c>
      <c r="E13" s="19">
        <f t="shared" ref="E13:E14" si="6">IF(COUNT(C13:D13)=2,D13-C13,"")</f>
        <v>0.47916666666666663</v>
      </c>
      <c r="F13" s="17">
        <v>0.5</v>
      </c>
      <c r="G13" s="18">
        <v>0.5625</v>
      </c>
      <c r="H13" s="19">
        <f t="shared" ref="H13:H14" si="7">IF(COUNT(F13:G13)=2,G13-F13,"")</f>
        <v>6.25E-2</v>
      </c>
      <c r="I13" s="20">
        <f t="shared" ref="I13:I14" si="8">IF(K13="","",MIN(K13,TIME(8,0,0)))</f>
        <v>0.33333333333333331</v>
      </c>
      <c r="J13" s="21">
        <f t="shared" ref="J13:J14" si="9">IF(K13="","",MAX(K13-I13,0))</f>
        <v>8.3333333333333315E-2</v>
      </c>
      <c r="K13" s="19">
        <f t="shared" ref="K13:K38" si="10">IF(COUNT(E13,H13)=2,E13-H13,"")</f>
        <v>0.41666666666666663</v>
      </c>
    </row>
    <row r="14" spans="1:11" ht="18" customHeight="1" x14ac:dyDescent="0.4">
      <c r="A14" s="15">
        <v>7</v>
      </c>
      <c r="B14" s="16">
        <f t="shared" si="0"/>
        <v>44992</v>
      </c>
      <c r="C14" s="17">
        <v>0.375</v>
      </c>
      <c r="D14" s="18">
        <v>0.72222222222222221</v>
      </c>
      <c r="E14" s="19">
        <f t="shared" si="6"/>
        <v>0.34722222222222221</v>
      </c>
      <c r="F14" s="17">
        <v>0.5</v>
      </c>
      <c r="G14" s="18">
        <v>0.52083333333333337</v>
      </c>
      <c r="H14" s="19">
        <f t="shared" si="7"/>
        <v>2.083333333333337E-2</v>
      </c>
      <c r="I14" s="20">
        <f t="shared" si="8"/>
        <v>0.32638888888888884</v>
      </c>
      <c r="J14" s="21">
        <f t="shared" si="9"/>
        <v>0</v>
      </c>
      <c r="K14" s="19">
        <f t="shared" si="10"/>
        <v>0.32638888888888884</v>
      </c>
    </row>
    <row r="15" spans="1:11" ht="18" customHeight="1" x14ac:dyDescent="0.4">
      <c r="A15" s="15">
        <v>8</v>
      </c>
      <c r="B15" s="16">
        <f t="shared" si="0"/>
        <v>44993</v>
      </c>
      <c r="C15" s="17">
        <v>0.375</v>
      </c>
      <c r="D15" s="18">
        <v>0.89583333333333337</v>
      </c>
      <c r="E15" s="19">
        <f>IF(COUNT(C15:D15)=2,D15-C15,"")</f>
        <v>0.52083333333333337</v>
      </c>
      <c r="F15" s="17">
        <v>0.5</v>
      </c>
      <c r="G15" s="18">
        <v>0.54166666666666663</v>
      </c>
      <c r="H15" s="19">
        <f>IF(COUNT(F15:G15)=2,G15-F15,"")</f>
        <v>4.166666666666663E-2</v>
      </c>
      <c r="I15" s="20">
        <f>IF(K15="","",MIN(K15,TIME(8,0,0)))</f>
        <v>0.33333333333333331</v>
      </c>
      <c r="J15" s="21">
        <f>IF(K15="","",MAX(K15-I15,0))</f>
        <v>0.14583333333333343</v>
      </c>
      <c r="K15" s="19">
        <f t="shared" ref="K15" si="11">IF(COUNT(E15,H15)=2,E15-H15,"")</f>
        <v>0.47916666666666674</v>
      </c>
    </row>
    <row r="16" spans="1:11" ht="18" customHeight="1" x14ac:dyDescent="0.4">
      <c r="A16" s="15">
        <v>9</v>
      </c>
      <c r="B16" s="16">
        <f t="shared" si="0"/>
        <v>44994</v>
      </c>
      <c r="C16" s="17"/>
      <c r="D16" s="18"/>
      <c r="E16" s="19"/>
      <c r="F16" s="17"/>
      <c r="G16" s="18"/>
      <c r="H16" s="19"/>
      <c r="I16" s="20"/>
      <c r="J16" s="21"/>
      <c r="K16" s="19"/>
    </row>
    <row r="17" spans="1:11" ht="18" customHeight="1" x14ac:dyDescent="0.4">
      <c r="A17" s="15">
        <v>10</v>
      </c>
      <c r="B17" s="16">
        <f t="shared" si="0"/>
        <v>44995</v>
      </c>
      <c r="C17" s="17"/>
      <c r="D17" s="18"/>
      <c r="E17" s="19" t="str">
        <f>IF(COUNT(C17:D17)=2,D17-C17,"")</f>
        <v/>
      </c>
      <c r="F17" s="17"/>
      <c r="G17" s="18"/>
      <c r="H17" s="19" t="str">
        <f>IF(COUNT(F17:G17)=2,G17-F17,"")</f>
        <v/>
      </c>
      <c r="I17" s="20" t="str">
        <f>IF(K17="","",MIN(K17,TIME(8,0,0)))</f>
        <v/>
      </c>
      <c r="J17" s="21" t="str">
        <f>IF(K17="","",MAX(K17-I17,0))</f>
        <v/>
      </c>
      <c r="K17" s="19" t="str">
        <f t="shared" si="10"/>
        <v/>
      </c>
    </row>
    <row r="18" spans="1:11" ht="18" customHeight="1" x14ac:dyDescent="0.4">
      <c r="A18" s="15">
        <v>11</v>
      </c>
      <c r="B18" s="16">
        <f t="shared" si="0"/>
        <v>44996</v>
      </c>
      <c r="C18" s="17"/>
      <c r="D18" s="18"/>
      <c r="E18" s="19" t="str">
        <f t="shared" ref="E18:E38" si="12">IF(COUNT(C18:D18)=2,D18-C18,"")</f>
        <v/>
      </c>
      <c r="F18" s="17"/>
      <c r="G18" s="18"/>
      <c r="H18" s="19" t="str">
        <f t="shared" ref="H18:H38" si="13">IF(COUNT(F18:G18)=2,G18-F18,"")</f>
        <v/>
      </c>
      <c r="I18" s="20" t="str">
        <f t="shared" ref="I18:I38" si="14">IF(K18="","",MIN(K18,TIME(8,0,0)))</f>
        <v/>
      </c>
      <c r="J18" s="21" t="str">
        <f t="shared" ref="J18:J38" si="15">IF(K18="","",MAX(K18-I18,0))</f>
        <v/>
      </c>
      <c r="K18" s="19" t="str">
        <f t="shared" si="10"/>
        <v/>
      </c>
    </row>
    <row r="19" spans="1:11" ht="18" customHeight="1" x14ac:dyDescent="0.4">
      <c r="A19" s="15">
        <v>12</v>
      </c>
      <c r="B19" s="16">
        <f t="shared" si="0"/>
        <v>44997</v>
      </c>
      <c r="C19" s="17"/>
      <c r="D19" s="18"/>
      <c r="E19" s="19" t="str">
        <f t="shared" si="12"/>
        <v/>
      </c>
      <c r="F19" s="17"/>
      <c r="G19" s="18"/>
      <c r="H19" s="19" t="str">
        <f t="shared" si="13"/>
        <v/>
      </c>
      <c r="I19" s="20" t="str">
        <f t="shared" si="14"/>
        <v/>
      </c>
      <c r="J19" s="21" t="str">
        <f t="shared" si="15"/>
        <v/>
      </c>
      <c r="K19" s="19" t="str">
        <f t="shared" si="10"/>
        <v/>
      </c>
    </row>
    <row r="20" spans="1:11" ht="18" customHeight="1" x14ac:dyDescent="0.4">
      <c r="A20" s="15">
        <v>13</v>
      </c>
      <c r="B20" s="16">
        <f t="shared" si="0"/>
        <v>44998</v>
      </c>
      <c r="C20" s="17"/>
      <c r="D20" s="18"/>
      <c r="E20" s="19" t="str">
        <f t="shared" si="12"/>
        <v/>
      </c>
      <c r="F20" s="17"/>
      <c r="G20" s="18"/>
      <c r="H20" s="19" t="str">
        <f t="shared" si="13"/>
        <v/>
      </c>
      <c r="I20" s="20" t="str">
        <f t="shared" si="14"/>
        <v/>
      </c>
      <c r="J20" s="21" t="str">
        <f t="shared" si="15"/>
        <v/>
      </c>
      <c r="K20" s="19" t="str">
        <f t="shared" si="10"/>
        <v/>
      </c>
    </row>
    <row r="21" spans="1:11" ht="18" customHeight="1" x14ac:dyDescent="0.4">
      <c r="A21" s="15">
        <v>14</v>
      </c>
      <c r="B21" s="16">
        <f t="shared" si="0"/>
        <v>44999</v>
      </c>
      <c r="C21" s="17"/>
      <c r="D21" s="18"/>
      <c r="E21" s="19" t="str">
        <f t="shared" si="12"/>
        <v/>
      </c>
      <c r="F21" s="17"/>
      <c r="G21" s="18"/>
      <c r="H21" s="19" t="str">
        <f t="shared" si="13"/>
        <v/>
      </c>
      <c r="I21" s="20" t="str">
        <f t="shared" si="14"/>
        <v/>
      </c>
      <c r="J21" s="21" t="str">
        <f t="shared" si="15"/>
        <v/>
      </c>
      <c r="K21" s="19" t="str">
        <f t="shared" si="10"/>
        <v/>
      </c>
    </row>
    <row r="22" spans="1:11" ht="18" customHeight="1" x14ac:dyDescent="0.4">
      <c r="A22" s="15">
        <v>15</v>
      </c>
      <c r="B22" s="16">
        <f t="shared" si="0"/>
        <v>45000</v>
      </c>
      <c r="C22" s="17"/>
      <c r="D22" s="18"/>
      <c r="E22" s="19" t="str">
        <f t="shared" si="12"/>
        <v/>
      </c>
      <c r="F22" s="17"/>
      <c r="G22" s="18"/>
      <c r="H22" s="19" t="str">
        <f t="shared" si="13"/>
        <v/>
      </c>
      <c r="I22" s="20" t="str">
        <f t="shared" si="14"/>
        <v/>
      </c>
      <c r="J22" s="21" t="str">
        <f t="shared" si="15"/>
        <v/>
      </c>
      <c r="K22" s="19" t="str">
        <f t="shared" si="10"/>
        <v/>
      </c>
    </row>
    <row r="23" spans="1:11" ht="18" customHeight="1" x14ac:dyDescent="0.4">
      <c r="A23" s="15">
        <v>16</v>
      </c>
      <c r="B23" s="16">
        <f t="shared" si="0"/>
        <v>45001</v>
      </c>
      <c r="C23" s="17"/>
      <c r="D23" s="18"/>
      <c r="E23" s="19" t="str">
        <f t="shared" si="12"/>
        <v/>
      </c>
      <c r="F23" s="17"/>
      <c r="G23" s="18"/>
      <c r="H23" s="19" t="str">
        <f t="shared" si="13"/>
        <v/>
      </c>
      <c r="I23" s="20" t="str">
        <f t="shared" si="14"/>
        <v/>
      </c>
      <c r="J23" s="21" t="str">
        <f t="shared" si="15"/>
        <v/>
      </c>
      <c r="K23" s="19" t="str">
        <f t="shared" si="10"/>
        <v/>
      </c>
    </row>
    <row r="24" spans="1:11" ht="18" customHeight="1" x14ac:dyDescent="0.4">
      <c r="A24" s="15">
        <v>17</v>
      </c>
      <c r="B24" s="16">
        <f t="shared" si="0"/>
        <v>45002</v>
      </c>
      <c r="C24" s="17"/>
      <c r="D24" s="18"/>
      <c r="E24" s="19" t="str">
        <f t="shared" si="12"/>
        <v/>
      </c>
      <c r="F24" s="17"/>
      <c r="G24" s="18"/>
      <c r="H24" s="19" t="str">
        <f t="shared" si="13"/>
        <v/>
      </c>
      <c r="I24" s="20" t="str">
        <f t="shared" si="14"/>
        <v/>
      </c>
      <c r="J24" s="21" t="str">
        <f t="shared" si="15"/>
        <v/>
      </c>
      <c r="K24" s="19" t="str">
        <f t="shared" si="10"/>
        <v/>
      </c>
    </row>
    <row r="25" spans="1:11" ht="18" customHeight="1" x14ac:dyDescent="0.4">
      <c r="A25" s="15">
        <v>18</v>
      </c>
      <c r="B25" s="16">
        <f t="shared" si="0"/>
        <v>45003</v>
      </c>
      <c r="C25" s="17"/>
      <c r="D25" s="18"/>
      <c r="E25" s="19" t="str">
        <f t="shared" si="12"/>
        <v/>
      </c>
      <c r="F25" s="17"/>
      <c r="G25" s="18"/>
      <c r="H25" s="19" t="str">
        <f t="shared" si="13"/>
        <v/>
      </c>
      <c r="I25" s="20" t="str">
        <f t="shared" si="14"/>
        <v/>
      </c>
      <c r="J25" s="21" t="str">
        <f t="shared" si="15"/>
        <v/>
      </c>
      <c r="K25" s="19" t="str">
        <f t="shared" si="10"/>
        <v/>
      </c>
    </row>
    <row r="26" spans="1:11" ht="18" customHeight="1" x14ac:dyDescent="0.4">
      <c r="A26" s="15">
        <v>19</v>
      </c>
      <c r="B26" s="16">
        <f t="shared" si="0"/>
        <v>45004</v>
      </c>
      <c r="C26" s="17"/>
      <c r="D26" s="18"/>
      <c r="E26" s="19" t="str">
        <f t="shared" si="12"/>
        <v/>
      </c>
      <c r="F26" s="17"/>
      <c r="G26" s="18"/>
      <c r="H26" s="19" t="str">
        <f t="shared" si="13"/>
        <v/>
      </c>
      <c r="I26" s="20" t="str">
        <f t="shared" si="14"/>
        <v/>
      </c>
      <c r="J26" s="21" t="str">
        <f t="shared" si="15"/>
        <v/>
      </c>
      <c r="K26" s="19" t="str">
        <f t="shared" si="10"/>
        <v/>
      </c>
    </row>
    <row r="27" spans="1:11" ht="18" customHeight="1" x14ac:dyDescent="0.4">
      <c r="A27" s="15">
        <v>20</v>
      </c>
      <c r="B27" s="16">
        <f t="shared" si="0"/>
        <v>45005</v>
      </c>
      <c r="C27" s="17"/>
      <c r="D27" s="18"/>
      <c r="E27" s="19" t="str">
        <f t="shared" si="12"/>
        <v/>
      </c>
      <c r="F27" s="17"/>
      <c r="G27" s="18"/>
      <c r="H27" s="19" t="str">
        <f t="shared" si="13"/>
        <v/>
      </c>
      <c r="I27" s="20" t="str">
        <f t="shared" si="14"/>
        <v/>
      </c>
      <c r="J27" s="21" t="str">
        <f t="shared" si="15"/>
        <v/>
      </c>
      <c r="K27" s="19" t="str">
        <f t="shared" si="10"/>
        <v/>
      </c>
    </row>
    <row r="28" spans="1:11" ht="18" customHeight="1" x14ac:dyDescent="0.4">
      <c r="A28" s="15">
        <v>21</v>
      </c>
      <c r="B28" s="16">
        <f t="shared" si="0"/>
        <v>45006</v>
      </c>
      <c r="C28" s="17"/>
      <c r="D28" s="18"/>
      <c r="E28" s="19" t="str">
        <f t="shared" si="12"/>
        <v/>
      </c>
      <c r="F28" s="17"/>
      <c r="G28" s="18"/>
      <c r="H28" s="19" t="str">
        <f t="shared" si="13"/>
        <v/>
      </c>
      <c r="I28" s="20" t="str">
        <f t="shared" si="14"/>
        <v/>
      </c>
      <c r="J28" s="21" t="str">
        <f t="shared" si="15"/>
        <v/>
      </c>
      <c r="K28" s="19" t="str">
        <f t="shared" si="10"/>
        <v/>
      </c>
    </row>
    <row r="29" spans="1:11" ht="18" customHeight="1" x14ac:dyDescent="0.4">
      <c r="A29" s="15">
        <v>22</v>
      </c>
      <c r="B29" s="16">
        <f t="shared" si="0"/>
        <v>45007</v>
      </c>
      <c r="C29" s="17"/>
      <c r="D29" s="18"/>
      <c r="E29" s="19" t="str">
        <f t="shared" si="12"/>
        <v/>
      </c>
      <c r="F29" s="17"/>
      <c r="G29" s="18"/>
      <c r="H29" s="19" t="str">
        <f t="shared" si="13"/>
        <v/>
      </c>
      <c r="I29" s="20" t="str">
        <f t="shared" si="14"/>
        <v/>
      </c>
      <c r="J29" s="21" t="str">
        <f t="shared" si="15"/>
        <v/>
      </c>
      <c r="K29" s="19" t="str">
        <f t="shared" si="10"/>
        <v/>
      </c>
    </row>
    <row r="30" spans="1:11" ht="18" customHeight="1" x14ac:dyDescent="0.4">
      <c r="A30" s="15">
        <v>23</v>
      </c>
      <c r="B30" s="16">
        <f t="shared" si="0"/>
        <v>45008</v>
      </c>
      <c r="C30" s="17"/>
      <c r="D30" s="18"/>
      <c r="E30" s="19" t="str">
        <f t="shared" si="12"/>
        <v/>
      </c>
      <c r="F30" s="17"/>
      <c r="G30" s="18"/>
      <c r="H30" s="19" t="str">
        <f t="shared" si="13"/>
        <v/>
      </c>
      <c r="I30" s="20" t="str">
        <f t="shared" si="14"/>
        <v/>
      </c>
      <c r="J30" s="21" t="str">
        <f t="shared" si="15"/>
        <v/>
      </c>
      <c r="K30" s="19" t="str">
        <f t="shared" si="10"/>
        <v/>
      </c>
    </row>
    <row r="31" spans="1:11" ht="18" customHeight="1" x14ac:dyDescent="0.4">
      <c r="A31" s="15">
        <v>24</v>
      </c>
      <c r="B31" s="16">
        <f t="shared" si="0"/>
        <v>45009</v>
      </c>
      <c r="C31" s="17"/>
      <c r="D31" s="18"/>
      <c r="E31" s="19" t="str">
        <f t="shared" si="12"/>
        <v/>
      </c>
      <c r="F31" s="17"/>
      <c r="G31" s="18"/>
      <c r="H31" s="19" t="str">
        <f t="shared" si="13"/>
        <v/>
      </c>
      <c r="I31" s="20" t="str">
        <f t="shared" si="14"/>
        <v/>
      </c>
      <c r="J31" s="21" t="str">
        <f t="shared" si="15"/>
        <v/>
      </c>
      <c r="K31" s="19" t="str">
        <f t="shared" si="10"/>
        <v/>
      </c>
    </row>
    <row r="32" spans="1:11" ht="18" customHeight="1" x14ac:dyDescent="0.4">
      <c r="A32" s="15">
        <v>25</v>
      </c>
      <c r="B32" s="16">
        <f t="shared" si="0"/>
        <v>45010</v>
      </c>
      <c r="C32" s="17"/>
      <c r="D32" s="18"/>
      <c r="E32" s="19" t="str">
        <f t="shared" si="12"/>
        <v/>
      </c>
      <c r="F32" s="17"/>
      <c r="G32" s="18"/>
      <c r="H32" s="19" t="str">
        <f t="shared" si="13"/>
        <v/>
      </c>
      <c r="I32" s="20" t="str">
        <f t="shared" si="14"/>
        <v/>
      </c>
      <c r="J32" s="21" t="str">
        <f t="shared" si="15"/>
        <v/>
      </c>
      <c r="K32" s="19" t="str">
        <f t="shared" si="10"/>
        <v/>
      </c>
    </row>
    <row r="33" spans="1:11" ht="18" customHeight="1" x14ac:dyDescent="0.4">
      <c r="A33" s="15">
        <v>26</v>
      </c>
      <c r="B33" s="16">
        <f t="shared" si="0"/>
        <v>45011</v>
      </c>
      <c r="C33" s="17"/>
      <c r="D33" s="18"/>
      <c r="E33" s="19" t="str">
        <f t="shared" si="12"/>
        <v/>
      </c>
      <c r="F33" s="17"/>
      <c r="G33" s="18"/>
      <c r="H33" s="19" t="str">
        <f t="shared" si="13"/>
        <v/>
      </c>
      <c r="I33" s="20" t="str">
        <f t="shared" si="14"/>
        <v/>
      </c>
      <c r="J33" s="21" t="str">
        <f t="shared" si="15"/>
        <v/>
      </c>
      <c r="K33" s="19" t="str">
        <f t="shared" si="10"/>
        <v/>
      </c>
    </row>
    <row r="34" spans="1:11" ht="18" customHeight="1" x14ac:dyDescent="0.4">
      <c r="A34" s="15">
        <v>27</v>
      </c>
      <c r="B34" s="16">
        <f t="shared" si="0"/>
        <v>45012</v>
      </c>
      <c r="C34" s="17"/>
      <c r="D34" s="18"/>
      <c r="E34" s="19" t="str">
        <f t="shared" si="12"/>
        <v/>
      </c>
      <c r="F34" s="17"/>
      <c r="G34" s="18"/>
      <c r="H34" s="19" t="str">
        <f t="shared" si="13"/>
        <v/>
      </c>
      <c r="I34" s="20" t="str">
        <f t="shared" si="14"/>
        <v/>
      </c>
      <c r="J34" s="21" t="str">
        <f t="shared" si="15"/>
        <v/>
      </c>
      <c r="K34" s="19" t="str">
        <f t="shared" si="10"/>
        <v/>
      </c>
    </row>
    <row r="35" spans="1:11" ht="18" customHeight="1" x14ac:dyDescent="0.4">
      <c r="A35" s="15">
        <v>28</v>
      </c>
      <c r="B35" s="16">
        <f t="shared" si="0"/>
        <v>45013</v>
      </c>
      <c r="C35" s="17"/>
      <c r="D35" s="18"/>
      <c r="E35" s="19" t="str">
        <f t="shared" si="12"/>
        <v/>
      </c>
      <c r="F35" s="17"/>
      <c r="G35" s="18"/>
      <c r="H35" s="19" t="str">
        <f t="shared" si="13"/>
        <v/>
      </c>
      <c r="I35" s="20" t="str">
        <f t="shared" si="14"/>
        <v/>
      </c>
      <c r="J35" s="21" t="str">
        <f t="shared" si="15"/>
        <v/>
      </c>
      <c r="K35" s="19" t="str">
        <f t="shared" si="10"/>
        <v/>
      </c>
    </row>
    <row r="36" spans="1:11" ht="18" customHeight="1" x14ac:dyDescent="0.4">
      <c r="A36" s="15">
        <v>29</v>
      </c>
      <c r="B36" s="16">
        <f t="shared" si="0"/>
        <v>45014</v>
      </c>
      <c r="C36" s="17"/>
      <c r="D36" s="18"/>
      <c r="E36" s="19" t="str">
        <f t="shared" si="12"/>
        <v/>
      </c>
      <c r="F36" s="17"/>
      <c r="G36" s="18"/>
      <c r="H36" s="19" t="str">
        <f t="shared" si="13"/>
        <v/>
      </c>
      <c r="I36" s="20" t="str">
        <f t="shared" si="14"/>
        <v/>
      </c>
      <c r="J36" s="21" t="str">
        <f t="shared" si="15"/>
        <v/>
      </c>
      <c r="K36" s="19" t="str">
        <f t="shared" si="10"/>
        <v/>
      </c>
    </row>
    <row r="37" spans="1:11" ht="18" customHeight="1" x14ac:dyDescent="0.4">
      <c r="A37" s="15">
        <v>30</v>
      </c>
      <c r="B37" s="16">
        <f t="shared" si="0"/>
        <v>45015</v>
      </c>
      <c r="C37" s="17"/>
      <c r="D37" s="18"/>
      <c r="E37" s="19" t="str">
        <f t="shared" si="12"/>
        <v/>
      </c>
      <c r="F37" s="17"/>
      <c r="G37" s="18"/>
      <c r="H37" s="19" t="str">
        <f t="shared" si="13"/>
        <v/>
      </c>
      <c r="I37" s="20" t="str">
        <f t="shared" si="14"/>
        <v/>
      </c>
      <c r="J37" s="21" t="str">
        <f t="shared" si="15"/>
        <v/>
      </c>
      <c r="K37" s="19" t="str">
        <f t="shared" si="10"/>
        <v/>
      </c>
    </row>
    <row r="38" spans="1:11" ht="18" customHeight="1" thickBot="1" x14ac:dyDescent="0.45">
      <c r="A38" s="22">
        <v>31</v>
      </c>
      <c r="B38" s="23">
        <f t="shared" si="0"/>
        <v>45016</v>
      </c>
      <c r="C38" s="24"/>
      <c r="D38" s="25"/>
      <c r="E38" s="26" t="str">
        <f t="shared" si="12"/>
        <v/>
      </c>
      <c r="F38" s="24"/>
      <c r="G38" s="25"/>
      <c r="H38" s="26" t="str">
        <f t="shared" si="13"/>
        <v/>
      </c>
      <c r="I38" s="27" t="str">
        <f t="shared" si="14"/>
        <v/>
      </c>
      <c r="J38" s="28" t="str">
        <f t="shared" si="15"/>
        <v/>
      </c>
      <c r="K38" s="26" t="str">
        <f t="shared" si="10"/>
        <v/>
      </c>
    </row>
    <row r="39" spans="1:11" ht="18" customHeight="1" thickTop="1" x14ac:dyDescent="0.4">
      <c r="A39" s="29"/>
      <c r="B39" s="30"/>
      <c r="C39" s="30"/>
      <c r="D39" s="30"/>
      <c r="E39" s="30"/>
      <c r="F39" s="30"/>
      <c r="G39" s="54" t="s">
        <v>21</v>
      </c>
      <c r="H39" s="55"/>
      <c r="I39" s="31">
        <f>SUM(時間内)</f>
        <v>1.9652777777777777</v>
      </c>
      <c r="J39" s="32">
        <f>SUM(時間外)</f>
        <v>0.31250000000000022</v>
      </c>
      <c r="K39" s="33">
        <f>SUM(勤務時間合計)</f>
        <v>2.2777777777777777</v>
      </c>
    </row>
    <row r="40" spans="1:11" ht="18" customHeight="1" x14ac:dyDescent="0.4">
      <c r="A40" s="34"/>
      <c r="B40" s="35"/>
      <c r="C40" s="35"/>
      <c r="D40" s="35"/>
      <c r="E40" s="35"/>
      <c r="F40" s="35"/>
      <c r="G40" s="42" t="s">
        <v>22</v>
      </c>
      <c r="H40" s="43"/>
      <c r="I40" s="36">
        <f>ROUNDUP(I39*24*H3,0)</f>
        <v>56600</v>
      </c>
      <c r="J40" s="37">
        <f>ROUNDUP(J39*24*H4,0)</f>
        <v>10500</v>
      </c>
      <c r="K40" s="38">
        <f>I40+J40</f>
        <v>67100</v>
      </c>
    </row>
  </sheetData>
  <mergeCells count="13">
    <mergeCell ref="I6:K6"/>
    <mergeCell ref="G39:H39"/>
    <mergeCell ref="A1:D1"/>
    <mergeCell ref="G1:H1"/>
    <mergeCell ref="J1:K1"/>
    <mergeCell ref="F3:F4"/>
    <mergeCell ref="I3:I4"/>
    <mergeCell ref="J3:K4"/>
    <mergeCell ref="G40:H40"/>
    <mergeCell ref="A6:A7"/>
    <mergeCell ref="B6:B7"/>
    <mergeCell ref="C6:E6"/>
    <mergeCell ref="F6:H6"/>
  </mergeCells>
  <phoneticPr fontId="4"/>
  <conditionalFormatting sqref="A8:K38">
    <cfRule type="expression" dxfId="2" priority="1">
      <formula>WEEKDAY($B8)=1</formula>
    </cfRule>
    <cfRule type="expression" dxfId="1" priority="2">
      <formula>WEEKDAY($B8)=7</formula>
    </cfRule>
  </conditionalFormatting>
  <conditionalFormatting sqref="A36:K38">
    <cfRule type="expression" dxfId="0" priority="3" stopIfTrue="1">
      <formula>MONTH($B36)&lt;&gt;$B$4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勤怠管理3月</vt:lpstr>
      <vt:lpstr>開始</vt:lpstr>
      <vt:lpstr>休憩時間</vt:lpstr>
      <vt:lpstr>勤務時間合計</vt:lpstr>
      <vt:lpstr>在社時間</vt:lpstr>
      <vt:lpstr>時間外</vt:lpstr>
      <vt:lpstr>時間内</vt:lpstr>
      <vt:lpstr>終了</vt:lpstr>
      <vt:lpstr>出勤</vt:lpstr>
      <vt:lpstr>退勤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2020-01-12T07:54:46Z</dcterms:created>
  <dcterms:modified xsi:type="dcterms:W3CDTF">2023-06-30T05:53:56Z</dcterms:modified>
</cp:coreProperties>
</file>