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6D43DC44-E83C-48DD-80FF-B9FF5CFEA844}" xr6:coauthVersionLast="47" xr6:coauthVersionMax="47" xr10:uidLastSave="{00000000-0000-0000-0000-000000000000}"/>
  <bookViews>
    <workbookView xWindow="-120" yWindow="-120" windowWidth="19440" windowHeight="10320" activeTab="2" xr2:uid="{00000000-000D-0000-FFFF-FFFF00000000}"/>
  </bookViews>
  <sheets>
    <sheet name="案内" sheetId="1" r:id="rId1"/>
    <sheet name="予約" sheetId="5" r:id="rId2"/>
    <sheet name="分析" sheetId="6" r:id="rId3"/>
  </sheets>
  <definedNames>
    <definedName name="プラン別集計">分析!$A$16:$B$19</definedName>
    <definedName name="曜日プラン別集計">分析!$A$2:$C$13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5" l="1"/>
  <c r="B28" i="5" l="1"/>
  <c r="B27" i="5"/>
  <c r="B39" i="5"/>
  <c r="B46" i="5"/>
  <c r="B45" i="5"/>
  <c r="B44" i="5"/>
  <c r="B43" i="5"/>
  <c r="B42" i="5"/>
  <c r="B41" i="5"/>
  <c r="B40" i="5"/>
  <c r="B38" i="5"/>
  <c r="B37" i="5"/>
  <c r="B36" i="5"/>
  <c r="B35" i="5"/>
  <c r="B34" i="5"/>
  <c r="B33" i="5"/>
  <c r="B32" i="5"/>
  <c r="B31" i="5"/>
  <c r="B30" i="5"/>
  <c r="B29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</calcChain>
</file>

<file path=xl/sharedStrings.xml><?xml version="1.0" encoding="utf-8"?>
<sst xmlns="http://schemas.openxmlformats.org/spreadsheetml/2006/main" count="102" uniqueCount="42">
  <si>
    <t>素泊まり</t>
    <rPh sb="0" eb="2">
      <t>スド</t>
    </rPh>
    <phoneticPr fontId="1"/>
  </si>
  <si>
    <t>朝食付き</t>
    <rPh sb="0" eb="2">
      <t>チョウショク</t>
    </rPh>
    <rPh sb="2" eb="3">
      <t>ツ</t>
    </rPh>
    <phoneticPr fontId="1"/>
  </si>
  <si>
    <t>人気の朝食「自家製パンケーキ」</t>
    <rPh sb="0" eb="2">
      <t>ニンキ</t>
    </rPh>
    <rPh sb="3" eb="5">
      <t>チョウショク</t>
    </rPh>
    <rPh sb="6" eb="9">
      <t>ジカセイ</t>
    </rPh>
    <phoneticPr fontId="1"/>
  </si>
  <si>
    <t>ペンション概要</t>
    <rPh sb="5" eb="7">
      <t>ガイヨウ</t>
    </rPh>
    <phoneticPr fontId="1"/>
  </si>
  <si>
    <t>宿泊料金</t>
    <rPh sb="0" eb="2">
      <t>シュクハク</t>
    </rPh>
    <rPh sb="2" eb="4">
      <t>リョウキン</t>
    </rPh>
    <phoneticPr fontId="1"/>
  </si>
  <si>
    <t>◆</t>
    <phoneticPr fontId="1"/>
  </si>
  <si>
    <t>◇</t>
    <phoneticPr fontId="1"/>
  </si>
  <si>
    <t>所在地：</t>
    <rPh sb="0" eb="3">
      <t>ショザイチ</t>
    </rPh>
    <phoneticPr fontId="1"/>
  </si>
  <si>
    <t>ホームページ：</t>
  </si>
  <si>
    <t>電話番号：</t>
    <rPh sb="0" eb="2">
      <t>デンワ</t>
    </rPh>
    <rPh sb="2" eb="4">
      <t>バンゴウ</t>
    </rPh>
    <phoneticPr fontId="1"/>
  </si>
  <si>
    <t>FAX番号：</t>
    <rPh sb="3" eb="5">
      <t>バンゴウ</t>
    </rPh>
    <phoneticPr fontId="1"/>
  </si>
  <si>
    <t>電子メール：</t>
    <rPh sb="0" eb="2">
      <t>デンシ</t>
    </rPh>
    <phoneticPr fontId="1"/>
  </si>
  <si>
    <t>駐車場：</t>
  </si>
  <si>
    <t>5台分</t>
  </si>
  <si>
    <t>日付</t>
  </si>
  <si>
    <t>曜日</t>
  </si>
  <si>
    <t>プラン</t>
  </si>
  <si>
    <t>人数</t>
  </si>
  <si>
    <t>素泊まり</t>
  </si>
  <si>
    <t>朝食付き</t>
  </si>
  <si>
    <t>二食付き</t>
  </si>
  <si>
    <t>二食付き</t>
    <phoneticPr fontId="1"/>
  </si>
  <si>
    <t>0279-80-5xx0</t>
    <phoneticPr fontId="1"/>
  </si>
  <si>
    <t>0279-80-5xx1</t>
    <phoneticPr fontId="1"/>
  </si>
  <si>
    <t>群馬県吾妻郡長野原町北軽井沢xxxx-xx</t>
    <rPh sb="3" eb="5">
      <t>アヅマ</t>
    </rPh>
    <phoneticPr fontId="1"/>
  </si>
  <si>
    <t>ペンション「RION」ご案内</t>
    <phoneticPr fontId="1"/>
  </si>
  <si>
    <t>素泊まり</t>
    <phoneticPr fontId="1"/>
  </si>
  <si>
    <t>曜日</t>
    <rPh sb="0" eb="2">
      <t>ヨウビ</t>
    </rPh>
    <phoneticPr fontId="1"/>
  </si>
  <si>
    <t>プラン</t>
    <phoneticPr fontId="1"/>
  </si>
  <si>
    <t>人数</t>
    <rPh sb="0" eb="2">
      <t>ニンズウ</t>
    </rPh>
    <phoneticPr fontId="1"/>
  </si>
  <si>
    <t>土</t>
    <rPh sb="0" eb="1">
      <t>ド</t>
    </rPh>
    <phoneticPr fontId="1"/>
  </si>
  <si>
    <t>二食付き</t>
    <rPh sb="0" eb="3">
      <t>ニショクツ</t>
    </rPh>
    <phoneticPr fontId="1"/>
  </si>
  <si>
    <t>日</t>
    <rPh sb="0" eb="1">
      <t>ニチ</t>
    </rPh>
    <phoneticPr fontId="1"/>
  </si>
  <si>
    <t>祝日</t>
    <rPh sb="0" eb="2">
      <t>シュクジツ</t>
    </rPh>
    <phoneticPr fontId="1"/>
  </si>
  <si>
    <t>平日</t>
    <rPh sb="0" eb="2">
      <t>ヘイジツ</t>
    </rPh>
    <phoneticPr fontId="1"/>
  </si>
  <si>
    <t>●プラン別宿泊人数</t>
    <rPh sb="4" eb="5">
      <t>ベツ</t>
    </rPh>
    <rPh sb="5" eb="7">
      <t>シュクハク</t>
    </rPh>
    <rPh sb="7" eb="9">
      <t>ニンズウ</t>
    </rPh>
    <phoneticPr fontId="1"/>
  </si>
  <si>
    <t>●曜日、プラン別宿泊人数</t>
    <rPh sb="1" eb="3">
      <t>ヨウビ</t>
    </rPh>
    <rPh sb="7" eb="8">
      <t>ベツ</t>
    </rPh>
    <rPh sb="8" eb="10">
      <t>シュクハク</t>
    </rPh>
    <rPh sb="10" eb="12">
      <t>ニンズウ</t>
    </rPh>
    <phoneticPr fontId="1"/>
  </si>
  <si>
    <t>http://rion.example.com/</t>
    <phoneticPr fontId="1"/>
  </si>
  <si>
    <t>rion**@rion.example.com</t>
    <phoneticPr fontId="1"/>
  </si>
  <si>
    <t>集計</t>
  </si>
  <si>
    <t>代表者名</t>
  </si>
  <si>
    <t>連絡先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</si>
</sst>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5" tint="-0.249977111117893"/>
      <name val="HGP創英角ｺﾞｼｯｸUB"/>
      <family val="3"/>
      <charset val="128"/>
    </font>
    <font>
      <sz val="22"/>
      <color theme="1" tint="0.249977111117893"/>
      <name val="HGP創英角ｺﾞｼｯｸUB"/>
      <family val="3"/>
      <charset val="128"/>
    </font>
    <font>
      <b/>
      <sz val="11"/>
      <color rgb="FF00B050"/>
      <name val="游ゴシック"/>
      <family val="3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theme="9"/>
      </top>
      <bottom style="double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0" xfId="0" applyNumberFormat="1">
      <alignment vertical="center"/>
    </xf>
    <xf numFmtId="0" fontId="6" fillId="3" borderId="0" xfId="1" applyFont="1" applyAlignment="1">
      <alignment vertical="center"/>
    </xf>
    <xf numFmtId="176" fontId="0" fillId="0" borderId="0" xfId="0" applyNumberForma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アクセント 5" xfId="1" builtinId="45"/>
    <cellStyle name="標準" xfId="0" builtinId="0"/>
  </cellStyles>
  <dxfs count="4">
    <dxf>
      <numFmt numFmtId="176" formatCode="aaa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47" formatCode="m&quot;月&quot;d&quot;日&quot;"/>
    </dxf>
    <dxf>
      <font>
        <b/>
        <i val="0"/>
        <color rgb="FF0070C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kumimoji="0" lang="ja-JP" altLang="en-US" sz="14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uLnTx/>
                <a:uFillTx/>
                <a:latin typeface="Calibri" panose="020F0502020204030204"/>
                <a:ea typeface="游ゴシック" panose="020B0400000000000000" pitchFamily="50" charset="-128"/>
              </a:rPr>
              <a:t>曜日別宿泊人数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分析!$C$2</c:f>
              <c:strCache>
                <c:ptCount val="1"/>
                <c:pt idx="0">
                  <c:v>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分析!$A$3:$B$13</c:f>
              <c:multiLvlStrCache>
                <c:ptCount val="11"/>
                <c:lvl>
                  <c:pt idx="0">
                    <c:v>素泊まり</c:v>
                  </c:pt>
                  <c:pt idx="1">
                    <c:v>朝食付き</c:v>
                  </c:pt>
                  <c:pt idx="2">
                    <c:v>二食付き</c:v>
                  </c:pt>
                  <c:pt idx="3">
                    <c:v>素泊まり</c:v>
                  </c:pt>
                  <c:pt idx="4">
                    <c:v>朝食付き</c:v>
                  </c:pt>
                  <c:pt idx="5">
                    <c:v>二食付き</c:v>
                  </c:pt>
                  <c:pt idx="6">
                    <c:v>素泊まり</c:v>
                  </c:pt>
                  <c:pt idx="7">
                    <c:v>朝食付き</c:v>
                  </c:pt>
                  <c:pt idx="8">
                    <c:v>素泊まり</c:v>
                  </c:pt>
                  <c:pt idx="9">
                    <c:v>朝食付き</c:v>
                  </c:pt>
                  <c:pt idx="10">
                    <c:v>二食付き</c:v>
                  </c:pt>
                </c:lvl>
                <c:lvl>
                  <c:pt idx="0">
                    <c:v>土</c:v>
                  </c:pt>
                  <c:pt idx="3">
                    <c:v>日</c:v>
                  </c:pt>
                  <c:pt idx="6">
                    <c:v>祝日</c:v>
                  </c:pt>
                  <c:pt idx="8">
                    <c:v>平日</c:v>
                  </c:pt>
                </c:lvl>
              </c:multiLvlStrCache>
            </c:multiLvlStrRef>
          </c:cat>
          <c:val>
            <c:numRef>
              <c:f>分析!$C$3:$C$13</c:f>
              <c:numCache>
                <c:formatCode>General</c:formatCode>
                <c:ptCount val="11"/>
                <c:pt idx="0">
                  <c:v>19</c:v>
                </c:pt>
                <c:pt idx="1">
                  <c:v>14</c:v>
                </c:pt>
                <c:pt idx="2">
                  <c:v>12</c:v>
                </c:pt>
                <c:pt idx="3">
                  <c:v>4</c:v>
                </c:pt>
                <c:pt idx="4">
                  <c:v>3</c:v>
                </c:pt>
                <c:pt idx="5">
                  <c:v>8</c:v>
                </c:pt>
                <c:pt idx="6">
                  <c:v>2</c:v>
                </c:pt>
                <c:pt idx="7">
                  <c:v>3</c:v>
                </c:pt>
                <c:pt idx="8">
                  <c:v>14</c:v>
                </c:pt>
                <c:pt idx="9">
                  <c:v>40</c:v>
                </c:pt>
                <c:pt idx="1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A-4063-8D62-E9F5865C0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566995200"/>
        <c:axId val="566998080"/>
      </c:barChart>
      <c:catAx>
        <c:axId val="566995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8080"/>
        <c:crosses val="autoZero"/>
        <c:auto val="1"/>
        <c:lblAlgn val="ctr"/>
        <c:lblOffset val="100"/>
        <c:noMultiLvlLbl val="0"/>
      </c:catAx>
      <c:valAx>
        <c:axId val="5669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5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プラン別宿泊人数割合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分析!$B$16</c:f>
              <c:strCache>
                <c:ptCount val="1"/>
                <c:pt idx="0">
                  <c:v>人数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619-445C-A01A-CE5F6945E22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619-445C-A01A-CE5F6945E22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619-445C-A01A-CE5F6945E2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分析!$A$17:$A$19</c:f>
              <c:strCache>
                <c:ptCount val="3"/>
                <c:pt idx="0">
                  <c:v>素泊まり</c:v>
                </c:pt>
                <c:pt idx="1">
                  <c:v>朝食付き</c:v>
                </c:pt>
                <c:pt idx="2">
                  <c:v>二食付き</c:v>
                </c:pt>
              </c:strCache>
            </c:strRef>
          </c:cat>
          <c:val>
            <c:numRef>
              <c:f>分析!$B$17:$B$19</c:f>
              <c:numCache>
                <c:formatCode>General</c:formatCode>
                <c:ptCount val="3"/>
                <c:pt idx="0">
                  <c:v>39</c:v>
                </c:pt>
                <c:pt idx="1">
                  <c:v>60</c:v>
                </c:pt>
                <c:pt idx="2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A-42DD-AD27-0B61121607C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12</xdr:row>
      <xdr:rowOff>114300</xdr:rowOff>
    </xdr:from>
    <xdr:to>
      <xdr:col>7</xdr:col>
      <xdr:colOff>567450</xdr:colOff>
      <xdr:row>18</xdr:row>
      <xdr:rowOff>96975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" y="3105150"/>
          <a:ext cx="1920000" cy="144000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/>
        <a:scene3d>
          <a:camera prst="orthographicFront"/>
          <a:lightRig rig="twoPt" dir="t">
            <a:rot lat="0" lon="0" rev="7200000"/>
          </a:lightRig>
        </a:scene3d>
        <a:sp3d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</xdr:rowOff>
    </xdr:from>
    <xdr:to>
      <xdr:col>11</xdr:col>
      <xdr:colOff>0</xdr:colOff>
      <xdr:row>13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AA68A4C-1088-49EB-A26E-EC648E1EF7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15</xdr:row>
      <xdr:rowOff>0</xdr:rowOff>
    </xdr:from>
    <xdr:to>
      <xdr:col>11</xdr:col>
      <xdr:colOff>0</xdr:colOff>
      <xdr:row>26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68E06B28-A5BA-4E8D-B61C-B1F01313DA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BC7A5F-3366-4224-9959-4A9B326501AA}" name="テーブル1" displayName="テーブル1" ref="A1:F47" totalsRowCount="1">
  <autoFilter ref="A1:F46" xr:uid="{00000000-0009-0000-0100-000002000000}"/>
  <tableColumns count="6">
    <tableColumn id="1" xr3:uid="{12D61F73-F8FD-41B7-BD44-2AC92D9C16A1}" name="日付" totalsRowLabel="集計" dataDxfId="1"/>
    <tableColumn id="2" xr3:uid="{0DD44C72-2AF9-4B0D-8439-2A802FE44D0E}" name="曜日" dataDxfId="0">
      <calculatedColumnFormula>テーブル1[[#This Row],[日付]]</calculatedColumnFormula>
    </tableColumn>
    <tableColumn id="7" xr3:uid="{C333E34A-7A7C-4ACD-ACB9-27DD57410F17}" name="代表者名"/>
    <tableColumn id="8" xr3:uid="{AE7FAA69-D2BC-47D0-B611-26DDEAD9B0C9}" name="連絡先"/>
    <tableColumn id="3" xr3:uid="{842D0347-806D-4BCE-9408-F50432DF1350}" name="プラン"/>
    <tableColumn id="4" xr3:uid="{122FD691-F08C-4E61-8E50-7E8FEB03CB0A}" name="人数" totalsRowFunction="sum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2:H17"/>
  <sheetViews>
    <sheetView zoomScaleNormal="100" workbookViewId="0"/>
  </sheetViews>
  <sheetFormatPr defaultRowHeight="18.75" x14ac:dyDescent="0.4"/>
  <cols>
    <col min="1" max="1" width="3.625" customWidth="1"/>
    <col min="2" max="2" width="15" bestFit="1" customWidth="1"/>
    <col min="6" max="8" width="9.625" customWidth="1"/>
  </cols>
  <sheetData>
    <row r="2" spans="1:8" ht="25.5" x14ac:dyDescent="0.4">
      <c r="B2" s="13" t="s">
        <v>25</v>
      </c>
      <c r="C2" s="13"/>
      <c r="D2" s="13"/>
      <c r="E2" s="13"/>
      <c r="F2" s="13"/>
      <c r="G2" s="13"/>
      <c r="H2" s="13"/>
    </row>
    <row r="3" spans="1:8" ht="19.5" thickBot="1" x14ac:dyDescent="0.45"/>
    <row r="4" spans="1:8" ht="20.25" thickTop="1" thickBot="1" x14ac:dyDescent="0.45">
      <c r="A4" s="12" t="s">
        <v>3</v>
      </c>
      <c r="B4" s="12"/>
    </row>
    <row r="5" spans="1:8" ht="19.5" thickTop="1" x14ac:dyDescent="0.4"/>
    <row r="6" spans="1:8" x14ac:dyDescent="0.4">
      <c r="A6" s="1" t="s">
        <v>5</v>
      </c>
      <c r="B6" t="s">
        <v>7</v>
      </c>
      <c r="C6" t="s">
        <v>24</v>
      </c>
    </row>
    <row r="7" spans="1:8" x14ac:dyDescent="0.4">
      <c r="A7" s="1" t="s">
        <v>6</v>
      </c>
      <c r="B7" t="s">
        <v>8</v>
      </c>
      <c r="C7" t="s">
        <v>37</v>
      </c>
    </row>
    <row r="8" spans="1:8" x14ac:dyDescent="0.4">
      <c r="A8" s="1" t="s">
        <v>5</v>
      </c>
      <c r="B8" t="s">
        <v>9</v>
      </c>
      <c r="C8" t="s">
        <v>22</v>
      </c>
    </row>
    <row r="9" spans="1:8" x14ac:dyDescent="0.4">
      <c r="A9" s="1" t="s">
        <v>6</v>
      </c>
      <c r="B9" t="s">
        <v>10</v>
      </c>
      <c r="C9" t="s">
        <v>23</v>
      </c>
    </row>
    <row r="10" spans="1:8" x14ac:dyDescent="0.4">
      <c r="A10" s="1" t="s">
        <v>5</v>
      </c>
      <c r="B10" t="s">
        <v>11</v>
      </c>
      <c r="C10" t="s">
        <v>38</v>
      </c>
    </row>
    <row r="11" spans="1:8" x14ac:dyDescent="0.4">
      <c r="A11" s="1" t="s">
        <v>6</v>
      </c>
      <c r="B11" t="s">
        <v>12</v>
      </c>
      <c r="C11" t="s">
        <v>13</v>
      </c>
    </row>
    <row r="12" spans="1:8" ht="19.5" thickBot="1" x14ac:dyDescent="0.45">
      <c r="F12" s="3" t="s">
        <v>2</v>
      </c>
      <c r="G12" s="3"/>
      <c r="H12" s="3"/>
    </row>
    <row r="13" spans="1:8" ht="20.25" thickTop="1" thickBot="1" x14ac:dyDescent="0.45">
      <c r="A13" s="12" t="s">
        <v>4</v>
      </c>
      <c r="B13" s="12"/>
    </row>
    <row r="14" spans="1:8" ht="19.5" thickTop="1" x14ac:dyDescent="0.4"/>
    <row r="15" spans="1:8" x14ac:dyDescent="0.4">
      <c r="A15" s="1"/>
      <c r="B15" t="s">
        <v>0</v>
      </c>
      <c r="C15">
        <v>3800</v>
      </c>
    </row>
    <row r="16" spans="1:8" x14ac:dyDescent="0.4">
      <c r="A16" s="1"/>
      <c r="B16" t="s">
        <v>1</v>
      </c>
      <c r="C16">
        <v>5000</v>
      </c>
    </row>
    <row r="17" spans="1:3" x14ac:dyDescent="0.4">
      <c r="A17" s="1"/>
      <c r="B17" t="s">
        <v>21</v>
      </c>
      <c r="C17">
        <v>7800</v>
      </c>
    </row>
  </sheetData>
  <mergeCells count="3">
    <mergeCell ref="A4:B4"/>
    <mergeCell ref="B2:H2"/>
    <mergeCell ref="A13:B13"/>
  </mergeCells>
  <phoneticPr fontId="1"/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BB4B3-D965-4721-B8EE-8B1298E61A8A}">
  <sheetPr>
    <tabColor theme="8" tint="0.59999389629810485"/>
  </sheetPr>
  <dimension ref="A1:F47"/>
  <sheetViews>
    <sheetView view="pageLayout" zoomScaleNormal="100" workbookViewId="0"/>
  </sheetViews>
  <sheetFormatPr defaultRowHeight="18.75" x14ac:dyDescent="0.4"/>
  <cols>
    <col min="1" max="1" width="8.25" customWidth="1"/>
    <col min="2" max="2" width="6.5" customWidth="1"/>
    <col min="3" max="5" width="13.875" customWidth="1"/>
    <col min="6" max="6" width="6.5" customWidth="1"/>
  </cols>
  <sheetData>
    <row r="1" spans="1:6" x14ac:dyDescent="0.4">
      <c r="A1" t="s">
        <v>14</v>
      </c>
      <c r="B1" t="s">
        <v>15</v>
      </c>
      <c r="C1" t="s">
        <v>40</v>
      </c>
      <c r="D1" t="s">
        <v>41</v>
      </c>
      <c r="E1" t="s">
        <v>16</v>
      </c>
      <c r="F1" t="s">
        <v>17</v>
      </c>
    </row>
    <row r="2" spans="1:6" x14ac:dyDescent="0.4">
      <c r="A2" s="2">
        <v>44986</v>
      </c>
      <c r="B2" s="4">
        <f>テーブル1[[#This Row],[日付]]</f>
        <v>44986</v>
      </c>
      <c r="E2" t="s">
        <v>18</v>
      </c>
      <c r="F2">
        <v>3</v>
      </c>
    </row>
    <row r="3" spans="1:6" x14ac:dyDescent="0.4">
      <c r="A3" s="2">
        <v>44986</v>
      </c>
      <c r="B3" s="4">
        <f>テーブル1[[#This Row],[日付]]</f>
        <v>44986</v>
      </c>
      <c r="E3" t="s">
        <v>19</v>
      </c>
      <c r="F3">
        <v>2</v>
      </c>
    </row>
    <row r="4" spans="1:6" x14ac:dyDescent="0.4">
      <c r="A4" s="2">
        <v>44987</v>
      </c>
      <c r="B4" s="4">
        <f>テーブル1[[#This Row],[日付]]</f>
        <v>44987</v>
      </c>
      <c r="E4" t="s">
        <v>19</v>
      </c>
      <c r="F4">
        <v>2</v>
      </c>
    </row>
    <row r="5" spans="1:6" x14ac:dyDescent="0.4">
      <c r="A5" s="2">
        <v>44988</v>
      </c>
      <c r="B5" s="4">
        <f>テーブル1[[#This Row],[日付]]</f>
        <v>44988</v>
      </c>
      <c r="E5" t="s">
        <v>20</v>
      </c>
      <c r="F5">
        <v>1</v>
      </c>
    </row>
    <row r="6" spans="1:6" x14ac:dyDescent="0.4">
      <c r="A6" s="2">
        <v>44989</v>
      </c>
      <c r="B6" s="4">
        <f>テーブル1[[#This Row],[日付]]</f>
        <v>44989</v>
      </c>
      <c r="E6" t="s">
        <v>1</v>
      </c>
      <c r="F6">
        <v>6</v>
      </c>
    </row>
    <row r="7" spans="1:6" x14ac:dyDescent="0.4">
      <c r="A7" s="2">
        <v>44989</v>
      </c>
      <c r="B7" s="4">
        <f>テーブル1[[#This Row],[日付]]</f>
        <v>44989</v>
      </c>
      <c r="E7" t="s">
        <v>20</v>
      </c>
      <c r="F7">
        <v>2</v>
      </c>
    </row>
    <row r="8" spans="1:6" x14ac:dyDescent="0.4">
      <c r="A8" s="2">
        <v>44990</v>
      </c>
      <c r="B8" s="4">
        <f>テーブル1[[#This Row],[日付]]</f>
        <v>44990</v>
      </c>
      <c r="E8" t="s">
        <v>19</v>
      </c>
      <c r="F8">
        <v>3</v>
      </c>
    </row>
    <row r="9" spans="1:6" x14ac:dyDescent="0.4">
      <c r="A9" s="2">
        <v>44990</v>
      </c>
      <c r="B9" s="4">
        <f>テーブル1[[#This Row],[日付]]</f>
        <v>44990</v>
      </c>
      <c r="E9" t="s">
        <v>20</v>
      </c>
      <c r="F9">
        <v>2</v>
      </c>
    </row>
    <row r="10" spans="1:6" x14ac:dyDescent="0.4">
      <c r="A10" s="2">
        <v>44991</v>
      </c>
      <c r="B10" s="4">
        <f>テーブル1[[#This Row],[日付]]</f>
        <v>44991</v>
      </c>
      <c r="E10" t="s">
        <v>19</v>
      </c>
      <c r="F10">
        <v>2</v>
      </c>
    </row>
    <row r="11" spans="1:6" x14ac:dyDescent="0.4">
      <c r="A11" s="2">
        <v>44992</v>
      </c>
      <c r="B11" s="4">
        <f>テーブル1[[#This Row],[日付]]</f>
        <v>44992</v>
      </c>
      <c r="E11" t="s">
        <v>1</v>
      </c>
      <c r="F11">
        <v>3</v>
      </c>
    </row>
    <row r="12" spans="1:6" x14ac:dyDescent="0.4">
      <c r="A12" s="2">
        <v>44992</v>
      </c>
      <c r="B12" s="4">
        <f>テーブル1[[#This Row],[日付]]</f>
        <v>44992</v>
      </c>
      <c r="E12" t="s">
        <v>20</v>
      </c>
      <c r="F12">
        <v>2</v>
      </c>
    </row>
    <row r="13" spans="1:6" x14ac:dyDescent="0.4">
      <c r="A13" s="2">
        <v>44993</v>
      </c>
      <c r="B13" s="4">
        <f>テーブル1[[#This Row],[日付]]</f>
        <v>44993</v>
      </c>
      <c r="E13" t="s">
        <v>26</v>
      </c>
      <c r="F13">
        <v>4</v>
      </c>
    </row>
    <row r="14" spans="1:6" x14ac:dyDescent="0.4">
      <c r="A14" s="2">
        <v>44994</v>
      </c>
      <c r="B14" s="4">
        <f>テーブル1[[#This Row],[日付]]</f>
        <v>44994</v>
      </c>
      <c r="E14" t="s">
        <v>19</v>
      </c>
      <c r="F14">
        <v>2</v>
      </c>
    </row>
    <row r="15" spans="1:6" x14ac:dyDescent="0.4">
      <c r="A15" s="2">
        <v>44995</v>
      </c>
      <c r="B15" s="4">
        <f>テーブル1[[#This Row],[日付]]</f>
        <v>44995</v>
      </c>
      <c r="E15" t="s">
        <v>20</v>
      </c>
      <c r="F15">
        <v>4</v>
      </c>
    </row>
    <row r="16" spans="1:6" x14ac:dyDescent="0.4">
      <c r="A16" s="2">
        <v>44996</v>
      </c>
      <c r="B16" s="4">
        <f>テーブル1[[#This Row],[日付]]</f>
        <v>44996</v>
      </c>
      <c r="E16" t="s">
        <v>26</v>
      </c>
      <c r="F16">
        <v>10</v>
      </c>
    </row>
    <row r="17" spans="1:6" x14ac:dyDescent="0.4">
      <c r="A17" s="2">
        <v>44996</v>
      </c>
      <c r="B17" s="4">
        <f>テーブル1[[#This Row],[日付]]</f>
        <v>44996</v>
      </c>
      <c r="E17" t="s">
        <v>19</v>
      </c>
      <c r="F17">
        <v>6</v>
      </c>
    </row>
    <row r="18" spans="1:6" x14ac:dyDescent="0.4">
      <c r="A18" s="2">
        <v>44997</v>
      </c>
      <c r="B18" s="4">
        <f>テーブル1[[#This Row],[日付]]</f>
        <v>44997</v>
      </c>
      <c r="E18" t="s">
        <v>26</v>
      </c>
      <c r="F18">
        <v>4</v>
      </c>
    </row>
    <row r="19" spans="1:6" x14ac:dyDescent="0.4">
      <c r="A19" s="2">
        <v>44998</v>
      </c>
      <c r="B19" s="4">
        <f>テーブル1[[#This Row],[日付]]</f>
        <v>44998</v>
      </c>
      <c r="E19" t="s">
        <v>19</v>
      </c>
      <c r="F19">
        <v>2</v>
      </c>
    </row>
    <row r="20" spans="1:6" x14ac:dyDescent="0.4">
      <c r="A20" s="2">
        <v>44999</v>
      </c>
      <c r="B20" s="4">
        <f>テーブル1[[#This Row],[日付]]</f>
        <v>44999</v>
      </c>
      <c r="E20" t="s">
        <v>26</v>
      </c>
      <c r="F20">
        <v>4</v>
      </c>
    </row>
    <row r="21" spans="1:6" x14ac:dyDescent="0.4">
      <c r="A21" s="2">
        <v>44999</v>
      </c>
      <c r="B21" s="4">
        <f>テーブル1[[#This Row],[日付]]</f>
        <v>44999</v>
      </c>
      <c r="E21" t="s">
        <v>1</v>
      </c>
      <c r="F21">
        <v>2</v>
      </c>
    </row>
    <row r="22" spans="1:6" x14ac:dyDescent="0.4">
      <c r="A22" s="2">
        <v>44999</v>
      </c>
      <c r="B22" s="4">
        <f>テーブル1[[#This Row],[日付]]</f>
        <v>44999</v>
      </c>
      <c r="E22" t="s">
        <v>21</v>
      </c>
      <c r="F22">
        <v>2</v>
      </c>
    </row>
    <row r="23" spans="1:6" x14ac:dyDescent="0.4">
      <c r="A23" s="2">
        <v>45000</v>
      </c>
      <c r="B23" s="4">
        <f>テーブル1[[#This Row],[日付]]</f>
        <v>45000</v>
      </c>
      <c r="E23" t="s">
        <v>19</v>
      </c>
      <c r="F23">
        <v>2</v>
      </c>
    </row>
    <row r="24" spans="1:6" x14ac:dyDescent="0.4">
      <c r="A24" s="2">
        <v>45000</v>
      </c>
      <c r="B24" s="4">
        <f>テーブル1[[#This Row],[日付]]</f>
        <v>45000</v>
      </c>
      <c r="E24" t="s">
        <v>20</v>
      </c>
      <c r="F24">
        <v>2</v>
      </c>
    </row>
    <row r="25" spans="1:6" x14ac:dyDescent="0.4">
      <c r="A25" s="2">
        <v>45001</v>
      </c>
      <c r="B25" s="4">
        <f>テーブル1[[#This Row],[日付]]</f>
        <v>45001</v>
      </c>
      <c r="E25" t="s">
        <v>19</v>
      </c>
      <c r="F25">
        <v>4</v>
      </c>
    </row>
    <row r="26" spans="1:6" x14ac:dyDescent="0.4">
      <c r="A26" s="2">
        <v>45003</v>
      </c>
      <c r="B26" s="4">
        <f>テーブル1[[#This Row],[日付]]</f>
        <v>45003</v>
      </c>
      <c r="E26" t="s">
        <v>26</v>
      </c>
      <c r="F26">
        <v>4</v>
      </c>
    </row>
    <row r="27" spans="1:6" x14ac:dyDescent="0.4">
      <c r="A27" s="2">
        <v>45003</v>
      </c>
      <c r="B27" s="4">
        <f>テーブル1[[#This Row],[日付]]</f>
        <v>45003</v>
      </c>
      <c r="E27" t="s">
        <v>19</v>
      </c>
      <c r="F27">
        <v>2</v>
      </c>
    </row>
    <row r="28" spans="1:6" x14ac:dyDescent="0.4">
      <c r="A28" s="2">
        <v>45003</v>
      </c>
      <c r="B28" s="4">
        <f>テーブル1[[#This Row],[日付]]</f>
        <v>45003</v>
      </c>
      <c r="E28" t="s">
        <v>20</v>
      </c>
      <c r="F28">
        <v>6</v>
      </c>
    </row>
    <row r="29" spans="1:6" x14ac:dyDescent="0.4">
      <c r="A29" s="2">
        <v>45004</v>
      </c>
      <c r="B29" s="4">
        <f>テーブル1[[#This Row],[日付]]</f>
        <v>45004</v>
      </c>
      <c r="E29" t="s">
        <v>20</v>
      </c>
      <c r="F29">
        <v>4</v>
      </c>
    </row>
    <row r="30" spans="1:6" x14ac:dyDescent="0.4">
      <c r="A30" s="2">
        <v>45005</v>
      </c>
      <c r="B30" s="11">
        <f>テーブル1[[#This Row],[日付]]</f>
        <v>45005</v>
      </c>
      <c r="E30" t="s">
        <v>19</v>
      </c>
      <c r="F30">
        <v>3</v>
      </c>
    </row>
    <row r="31" spans="1:6" x14ac:dyDescent="0.4">
      <c r="A31" s="2">
        <v>45005</v>
      </c>
      <c r="B31" s="11">
        <f>テーブル1[[#This Row],[日付]]</f>
        <v>45005</v>
      </c>
      <c r="E31" t="s">
        <v>20</v>
      </c>
      <c r="F31">
        <v>4</v>
      </c>
    </row>
    <row r="32" spans="1:6" x14ac:dyDescent="0.4">
      <c r="A32" s="2">
        <v>45006</v>
      </c>
      <c r="B32" s="5">
        <f>テーブル1[[#This Row],[日付]]</f>
        <v>45006</v>
      </c>
      <c r="E32" t="s">
        <v>26</v>
      </c>
      <c r="F32">
        <v>2</v>
      </c>
    </row>
    <row r="33" spans="1:6" x14ac:dyDescent="0.4">
      <c r="A33" s="2">
        <v>45006</v>
      </c>
      <c r="B33" s="5">
        <f>テーブル1[[#This Row],[日付]]</f>
        <v>45006</v>
      </c>
      <c r="E33" t="s">
        <v>1</v>
      </c>
      <c r="F33">
        <v>3</v>
      </c>
    </row>
    <row r="34" spans="1:6" x14ac:dyDescent="0.4">
      <c r="A34" s="2">
        <v>45006</v>
      </c>
      <c r="B34" s="4">
        <f>テーブル1[[#This Row],[日付]]</f>
        <v>45006</v>
      </c>
      <c r="E34" t="s">
        <v>1</v>
      </c>
      <c r="F34">
        <v>4</v>
      </c>
    </row>
    <row r="35" spans="1:6" x14ac:dyDescent="0.4">
      <c r="A35" s="2">
        <v>45007</v>
      </c>
      <c r="B35" s="4">
        <f>テーブル1[[#This Row],[日付]]</f>
        <v>45007</v>
      </c>
      <c r="E35" t="s">
        <v>19</v>
      </c>
      <c r="F35">
        <v>4</v>
      </c>
    </row>
    <row r="36" spans="1:6" x14ac:dyDescent="0.4">
      <c r="A36" s="2">
        <v>45007</v>
      </c>
      <c r="B36" s="4">
        <f>テーブル1[[#This Row],[日付]]</f>
        <v>45007</v>
      </c>
      <c r="E36" t="s">
        <v>21</v>
      </c>
      <c r="F36">
        <v>3</v>
      </c>
    </row>
    <row r="37" spans="1:6" x14ac:dyDescent="0.4">
      <c r="A37" s="2">
        <v>45009</v>
      </c>
      <c r="B37" s="4">
        <f>テーブル1[[#This Row],[日付]]</f>
        <v>45009</v>
      </c>
      <c r="E37" t="s">
        <v>26</v>
      </c>
      <c r="F37">
        <v>1</v>
      </c>
    </row>
    <row r="38" spans="1:6" x14ac:dyDescent="0.4">
      <c r="A38" s="2">
        <v>45010</v>
      </c>
      <c r="B38" s="4">
        <f>テーブル1[[#This Row],[日付]]</f>
        <v>45010</v>
      </c>
      <c r="E38" t="s">
        <v>26</v>
      </c>
      <c r="F38">
        <v>5</v>
      </c>
    </row>
    <row r="39" spans="1:6" x14ac:dyDescent="0.4">
      <c r="A39" s="2">
        <v>45010</v>
      </c>
      <c r="B39" s="4">
        <f>テーブル1[[#This Row],[日付]]</f>
        <v>45010</v>
      </c>
      <c r="E39" t="s">
        <v>21</v>
      </c>
      <c r="F39">
        <v>4</v>
      </c>
    </row>
    <row r="40" spans="1:6" x14ac:dyDescent="0.4">
      <c r="A40" s="2">
        <v>45011</v>
      </c>
      <c r="B40" s="4">
        <f>テーブル1[[#This Row],[日付]]</f>
        <v>45011</v>
      </c>
      <c r="E40" t="s">
        <v>21</v>
      </c>
      <c r="F40">
        <v>2</v>
      </c>
    </row>
    <row r="41" spans="1:6" x14ac:dyDescent="0.4">
      <c r="A41" s="2">
        <v>45012</v>
      </c>
      <c r="B41" s="4">
        <f>テーブル1[[#This Row],[日付]]</f>
        <v>45012</v>
      </c>
      <c r="E41" t="s">
        <v>21</v>
      </c>
      <c r="F41">
        <v>2</v>
      </c>
    </row>
    <row r="42" spans="1:6" x14ac:dyDescent="0.4">
      <c r="A42" s="2">
        <v>45013</v>
      </c>
      <c r="B42" s="4">
        <f>テーブル1[[#This Row],[日付]]</f>
        <v>45013</v>
      </c>
      <c r="E42" t="s">
        <v>1</v>
      </c>
      <c r="F42">
        <v>1</v>
      </c>
    </row>
    <row r="43" spans="1:6" x14ac:dyDescent="0.4">
      <c r="A43" s="2">
        <v>45013</v>
      </c>
      <c r="B43" s="4">
        <f>テーブル1[[#This Row],[日付]]</f>
        <v>45013</v>
      </c>
      <c r="E43" t="s">
        <v>20</v>
      </c>
      <c r="F43">
        <v>2</v>
      </c>
    </row>
    <row r="44" spans="1:6" x14ac:dyDescent="0.4">
      <c r="A44" s="2">
        <v>45014</v>
      </c>
      <c r="B44" s="4">
        <f>テーブル1[[#This Row],[日付]]</f>
        <v>45014</v>
      </c>
      <c r="E44" t="s">
        <v>26</v>
      </c>
      <c r="F44">
        <v>2</v>
      </c>
    </row>
    <row r="45" spans="1:6" x14ac:dyDescent="0.4">
      <c r="A45" s="2">
        <v>45015</v>
      </c>
      <c r="B45" s="4">
        <f>テーブル1[[#This Row],[日付]]</f>
        <v>45015</v>
      </c>
      <c r="E45" t="s">
        <v>19</v>
      </c>
      <c r="F45">
        <v>3</v>
      </c>
    </row>
    <row r="46" spans="1:6" x14ac:dyDescent="0.4">
      <c r="A46" s="2">
        <v>45016</v>
      </c>
      <c r="B46" s="4">
        <f>テーブル1[[#This Row],[日付]]</f>
        <v>45016</v>
      </c>
      <c r="E46" t="s">
        <v>19</v>
      </c>
      <c r="F46">
        <v>4</v>
      </c>
    </row>
    <row r="47" spans="1:6" x14ac:dyDescent="0.4">
      <c r="A47" t="s">
        <v>39</v>
      </c>
      <c r="F47">
        <f>SUBTOTAL(109,テーブル1[人数])</f>
        <v>141</v>
      </c>
    </row>
  </sheetData>
  <phoneticPr fontId="1"/>
  <conditionalFormatting sqref="B2:B46">
    <cfRule type="expression" dxfId="3" priority="1">
      <formula>WEEKDAY(A2)=1</formula>
    </cfRule>
    <cfRule type="expression" dxfId="2" priority="2">
      <formula>WEEKDAY(B2)=7</formula>
    </cfRule>
  </conditionalFormatting>
  <pageMargins left="0.7" right="0.7" top="0.75" bottom="0.75" header="0.3" footer="0.3"/>
  <pageSetup paperSize="9" orientation="portrait" horizontalDpi="300" verticalDpi="300" r:id="rId1"/>
  <headerFooter>
    <oddHeader>&amp;R&amp;A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303CF-E768-494E-B923-FAB4DC54613F}">
  <sheetPr>
    <tabColor theme="7" tint="0.59999389629810485"/>
  </sheetPr>
  <dimension ref="A1:C19"/>
  <sheetViews>
    <sheetView tabSelected="1" workbookViewId="0"/>
  </sheetViews>
  <sheetFormatPr defaultRowHeight="18.75" x14ac:dyDescent="0.4"/>
  <sheetData>
    <row r="1" spans="1:3" x14ac:dyDescent="0.4">
      <c r="A1" t="s">
        <v>36</v>
      </c>
    </row>
    <row r="2" spans="1:3" x14ac:dyDescent="0.4">
      <c r="A2" s="6" t="s">
        <v>27</v>
      </c>
      <c r="B2" s="6" t="s">
        <v>28</v>
      </c>
      <c r="C2" s="6" t="s">
        <v>29</v>
      </c>
    </row>
    <row r="3" spans="1:3" x14ac:dyDescent="0.4">
      <c r="A3" s="7" t="s">
        <v>30</v>
      </c>
      <c r="B3" s="8" t="s">
        <v>0</v>
      </c>
      <c r="C3" s="8">
        <v>19</v>
      </c>
    </row>
    <row r="4" spans="1:3" x14ac:dyDescent="0.4">
      <c r="A4" s="9"/>
      <c r="B4" s="8" t="s">
        <v>1</v>
      </c>
      <c r="C4" s="8">
        <v>14</v>
      </c>
    </row>
    <row r="5" spans="1:3" x14ac:dyDescent="0.4">
      <c r="A5" s="10"/>
      <c r="B5" s="8" t="s">
        <v>31</v>
      </c>
      <c r="C5" s="8">
        <v>12</v>
      </c>
    </row>
    <row r="6" spans="1:3" x14ac:dyDescent="0.4">
      <c r="A6" s="7" t="s">
        <v>32</v>
      </c>
      <c r="B6" s="8" t="s">
        <v>0</v>
      </c>
      <c r="C6" s="8">
        <v>4</v>
      </c>
    </row>
    <row r="7" spans="1:3" x14ac:dyDescent="0.4">
      <c r="A7" s="9"/>
      <c r="B7" s="8" t="s">
        <v>1</v>
      </c>
      <c r="C7" s="8">
        <v>3</v>
      </c>
    </row>
    <row r="8" spans="1:3" x14ac:dyDescent="0.4">
      <c r="A8" s="10"/>
      <c r="B8" s="8" t="s">
        <v>31</v>
      </c>
      <c r="C8" s="8">
        <v>8</v>
      </c>
    </row>
    <row r="9" spans="1:3" x14ac:dyDescent="0.4">
      <c r="A9" s="7" t="s">
        <v>33</v>
      </c>
      <c r="B9" s="8" t="s">
        <v>0</v>
      </c>
      <c r="C9" s="8">
        <v>2</v>
      </c>
    </row>
    <row r="10" spans="1:3" x14ac:dyDescent="0.4">
      <c r="A10" s="10"/>
      <c r="B10" s="8" t="s">
        <v>1</v>
      </c>
      <c r="C10" s="8">
        <v>3</v>
      </c>
    </row>
    <row r="11" spans="1:3" x14ac:dyDescent="0.4">
      <c r="A11" s="7" t="s">
        <v>34</v>
      </c>
      <c r="B11" s="8" t="s">
        <v>0</v>
      </c>
      <c r="C11" s="8">
        <v>14</v>
      </c>
    </row>
    <row r="12" spans="1:3" x14ac:dyDescent="0.4">
      <c r="A12" s="9"/>
      <c r="B12" s="8" t="s">
        <v>1</v>
      </c>
      <c r="C12" s="8">
        <v>40</v>
      </c>
    </row>
    <row r="13" spans="1:3" x14ac:dyDescent="0.4">
      <c r="A13" s="10"/>
      <c r="B13" s="8" t="s">
        <v>31</v>
      </c>
      <c r="C13" s="8">
        <v>22</v>
      </c>
    </row>
    <row r="15" spans="1:3" x14ac:dyDescent="0.4">
      <c r="A15" t="s">
        <v>35</v>
      </c>
    </row>
    <row r="16" spans="1:3" x14ac:dyDescent="0.4">
      <c r="A16" s="6" t="s">
        <v>28</v>
      </c>
      <c r="B16" s="6" t="s">
        <v>29</v>
      </c>
    </row>
    <row r="17" spans="1:2" x14ac:dyDescent="0.4">
      <c r="A17" s="8" t="s">
        <v>0</v>
      </c>
      <c r="B17" s="8">
        <v>39</v>
      </c>
    </row>
    <row r="18" spans="1:2" x14ac:dyDescent="0.4">
      <c r="A18" s="8" t="s">
        <v>1</v>
      </c>
      <c r="B18" s="8">
        <v>60</v>
      </c>
    </row>
    <row r="19" spans="1:2" x14ac:dyDescent="0.4">
      <c r="A19" s="8" t="s">
        <v>31</v>
      </c>
      <c r="B19" s="8">
        <v>42</v>
      </c>
    </row>
  </sheetData>
  <phoneticPr fontId="1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案内</vt:lpstr>
      <vt:lpstr>予約</vt:lpstr>
      <vt:lpstr>分析</vt:lpstr>
      <vt:lpstr>プラン別集計</vt:lpstr>
      <vt:lpstr>曜日プラン別集計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01 User</cp:lastModifiedBy>
  <cp:lastPrinted>2023-03-31T10:16:01Z</cp:lastPrinted>
  <dcterms:created xsi:type="dcterms:W3CDTF">2014-05-19T10:53:06Z</dcterms:created>
  <dcterms:modified xsi:type="dcterms:W3CDTF">2023-07-13T10:52:31Z</dcterms:modified>
</cp:coreProperties>
</file>