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BBFDA26F-54CB-465D-B8D9-319BDCADDFA1}" xr6:coauthVersionLast="47" xr6:coauthVersionMax="47" xr10:uidLastSave="{00000000-0000-0000-0000-000000000000}"/>
  <bookViews>
    <workbookView xWindow="-120" yWindow="-120" windowWidth="19440" windowHeight="10320" activeTab="1" xr2:uid="{00000000-000D-0000-FFFF-FFFF00000000}"/>
  </bookViews>
  <sheets>
    <sheet name="セール商品リスト" sheetId="2" r:id="rId1"/>
    <sheet name="クーポンコード発行用" sheetId="1" r:id="rId2"/>
    <sheet name="店舗コード" sheetId="3" state="hidden" r:id="rId3"/>
  </sheets>
  <definedNames>
    <definedName name="割引額">#REF!</definedName>
    <definedName name="割引率">#REF!</definedName>
    <definedName name="商品カテゴリ">#REF!</definedName>
    <definedName name="販売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3" i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</calcChain>
</file>

<file path=xl/sharedStrings.xml><?xml version="1.0" encoding="utf-8"?>
<sst xmlns="http://schemas.openxmlformats.org/spreadsheetml/2006/main" count="239" uniqueCount="120">
  <si>
    <t>KYT06</t>
  </si>
  <si>
    <t>KYT0611666M</t>
  </si>
  <si>
    <t>KYT0611663F</t>
  </si>
  <si>
    <t>KYT0611659M</t>
  </si>
  <si>
    <t>KYT0611656F</t>
  </si>
  <si>
    <t>KYT0611651F</t>
  </si>
  <si>
    <t>KYT0611649M</t>
  </si>
  <si>
    <t>KYT0611645F</t>
  </si>
  <si>
    <t>KYT0611641M</t>
  </si>
  <si>
    <t>KYT0611638F</t>
  </si>
  <si>
    <t>NGY05</t>
  </si>
  <si>
    <t>NGY0510768M</t>
  </si>
  <si>
    <t>NGY0510762F</t>
  </si>
  <si>
    <t>NGY0510757F</t>
  </si>
  <si>
    <t>NGY0510755M</t>
  </si>
  <si>
    <t>NGY0510753F</t>
  </si>
  <si>
    <t>NGY0510749F</t>
  </si>
  <si>
    <t>NGY0510744F</t>
  </si>
  <si>
    <t>NGY0510742F</t>
  </si>
  <si>
    <t>SPR04</t>
  </si>
  <si>
    <t>SPR0410555M</t>
  </si>
  <si>
    <t>SPR0410552F</t>
  </si>
  <si>
    <t>SPR0410547F</t>
  </si>
  <si>
    <t>SPR0410544F</t>
  </si>
  <si>
    <t>SPR0410534F</t>
  </si>
  <si>
    <t>SPR0410532F</t>
  </si>
  <si>
    <t>SPR0410529F</t>
  </si>
  <si>
    <t>SPR0410526M</t>
  </si>
  <si>
    <t>HKT03</t>
  </si>
  <si>
    <t>HKT0310228M</t>
  </si>
  <si>
    <t>HKT0310222M</t>
  </si>
  <si>
    <t>HKT0310219F</t>
  </si>
  <si>
    <t>HKT0310215F</t>
  </si>
  <si>
    <t>HKT0310210F</t>
  </si>
  <si>
    <t>HKT0310207F</t>
  </si>
  <si>
    <t>HKT0310205F</t>
  </si>
  <si>
    <t>HKT0310202F</t>
  </si>
  <si>
    <t>HRJ02</t>
  </si>
  <si>
    <t>HRJ0210150F</t>
  </si>
  <si>
    <t>HRJ0210148F</t>
  </si>
  <si>
    <t>HRJ0210147M</t>
  </si>
  <si>
    <t>HRJ0210142F</t>
  </si>
  <si>
    <t>HRJ0210139F</t>
  </si>
  <si>
    <t>HRJ0210137F</t>
  </si>
  <si>
    <t>HRJ0210133F</t>
  </si>
  <si>
    <t>HRJ0210130M</t>
  </si>
  <si>
    <t>HRJ0210129M</t>
  </si>
  <si>
    <t>HRJ0210127F</t>
  </si>
  <si>
    <t>HRJ0210124M</t>
  </si>
  <si>
    <t>HRJ0210122F</t>
  </si>
  <si>
    <t>SJK01</t>
  </si>
  <si>
    <t>SJK0110030M</t>
  </si>
  <si>
    <t>SJK0110027F</t>
  </si>
  <si>
    <t>SJK0110023F</t>
  </si>
  <si>
    <t>SJK0110022M</t>
  </si>
  <si>
    <t>SJK0110019F</t>
  </si>
  <si>
    <t>SJK0110017F</t>
  </si>
  <si>
    <t>SJK0110015F</t>
  </si>
  <si>
    <t>SJK0110010M</t>
  </si>
  <si>
    <t>SJK0110009M</t>
  </si>
  <si>
    <t>SJK0110007F</t>
  </si>
  <si>
    <t>SJK0110004F</t>
  </si>
  <si>
    <t>SJK0110002M</t>
  </si>
  <si>
    <t>SJK0110001F</t>
  </si>
  <si>
    <t>作業欄</t>
  </si>
  <si>
    <t>クーポンコード</t>
  </si>
  <si>
    <t>6月獲得ポイント</t>
  </si>
  <si>
    <t>5月獲得ポイント</t>
  </si>
  <si>
    <t>4月獲得ポイント</t>
  </si>
  <si>
    <t>登録店</t>
  </si>
  <si>
    <t>会員ID</t>
  </si>
  <si>
    <t>博多</t>
  </si>
  <si>
    <t>京都</t>
  </si>
  <si>
    <t>名古屋</t>
  </si>
  <si>
    <t>札幌</t>
  </si>
  <si>
    <t>原宿</t>
  </si>
  <si>
    <t>新宿</t>
  </si>
  <si>
    <t>店舗名</t>
  </si>
  <si>
    <t>商品番号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</si>
  <si>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</si>
  <si>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</si>
  <si>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</si>
  <si>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</si>
  <si>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</si>
  <si>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</si>
  <si>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</si>
  <si>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</si>
  <si>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</si>
  <si>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</si>
  <si>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</si>
  <si>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ブラウン</t>
  </si>
  <si>
    <t>L</t>
  </si>
  <si>
    <t>T002</t>
  </si>
  <si>
    <t>ナイロントート（ショルダー）</t>
  </si>
  <si>
    <t>ネイビー</t>
    <phoneticPr fontId="1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</si>
  <si>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</si>
  <si>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</si>
  <si>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</si>
  <si>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</si>
  <si>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</si>
  <si>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</si>
  <si>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</si>
  <si>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</si>
  <si>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</si>
  <si>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</si>
  <si>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</si>
  <si>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</si>
  <si>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</si>
  <si>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1"/>
  </si>
  <si>
    <t>レザータブレットケース</t>
    <phoneticPr fontId="1"/>
  </si>
  <si>
    <t>F</t>
    <phoneticPr fontId="1"/>
  </si>
  <si>
    <t>ホワイト</t>
    <phoneticPr fontId="1"/>
  </si>
  <si>
    <t>開催期間：</t>
    <rPh sb="0" eb="2">
      <t>カイサイ</t>
    </rPh>
    <rPh sb="2" eb="4">
      <t>キカン</t>
    </rPh>
    <phoneticPr fontId="1"/>
  </si>
  <si>
    <t>8/20～8/31</t>
    <phoneticPr fontId="1"/>
  </si>
  <si>
    <t>コード</t>
    <phoneticPr fontId="1"/>
  </si>
  <si>
    <t>■会員リスト</t>
    <phoneticPr fontId="1"/>
  </si>
  <si>
    <t>ポイント平均：</t>
    <rPh sb="4" eb="6">
      <t>ヘイキン</t>
    </rPh>
    <phoneticPr fontId="1"/>
  </si>
  <si>
    <t>★夏のアウトレットセール商品リスト★</t>
  </si>
  <si>
    <t>クーポン金額</t>
    <rPh sb="4" eb="6">
      <t>キンガク</t>
    </rPh>
    <phoneticPr fontId="1"/>
  </si>
  <si>
    <t>合計
ポイント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</si>
</sst>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16"/>
      <color rgb="FF00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9" fontId="0" fillId="0" borderId="0" xfId="2" applyFont="1">
      <alignment vertical="center"/>
    </xf>
    <xf numFmtId="38" fontId="5" fillId="0" borderId="0" xfId="1" applyFont="1">
      <alignment vertical="center"/>
    </xf>
    <xf numFmtId="0" fontId="2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7" fillId="4" borderId="0" xfId="0" applyFont="1" applyFill="1">
      <alignment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right" vertical="center"/>
    </xf>
    <xf numFmtId="6" fontId="0" fillId="0" borderId="1" xfId="3" applyFont="1" applyBorder="1">
      <alignment vertical="center"/>
    </xf>
    <xf numFmtId="0" fontId="11" fillId="5" borderId="0" xfId="0" applyFont="1" applyFill="1" applyAlignment="1">
      <alignment horizontal="center" vertical="center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numFmt numFmtId="6" formatCode="#,##0;[Red]\-#,##0"/>
    </dxf>
    <dxf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G25" headerRowDxfId="8" dataDxfId="7" dataCellStyle="桁区切り">
  <autoFilter ref="A3:G25" xr:uid="{00000000-0009-0000-0100-000001000000}"/>
  <tableColumns count="7">
    <tableColumn id="1" xr3:uid="{00000000-0010-0000-0000-000001000000}" name="商品番号" totalsRowLabel="集計" dataDxfId="6"/>
    <tableColumn id="3" xr3:uid="{00000000-0010-0000-0000-000003000000}" name="商品名"/>
    <tableColumn id="4" xr3:uid="{00000000-0010-0000-0000-000004000000}" name="サイズ" dataDxfId="5"/>
    <tableColumn id="5" xr3:uid="{00000000-0010-0000-0000-000005000000}" name="色"/>
    <tableColumn id="6" xr3:uid="{00000000-0010-0000-0000-000006000000}" name="定価" dataDxfId="4" totalsRowDxfId="3" dataCellStyle="桁区切り"/>
    <tableColumn id="7" xr3:uid="{00000000-0010-0000-0000-000007000000}" name="割引率" dataCellStyle="パーセント"/>
    <tableColumn id="9" xr3:uid="{00000000-0010-0000-0000-000009000000}" name="販売額" totalsRowFunction="count" dataDxfId="0" totalsRowDxfId="2" dataCellStyle="桁区切り">
      <calculatedColumnFormula>テーブル1[[#This Row],[定価]]*(1-テーブル1[[#This Row],[割引率]])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25"/>
  <sheetViews>
    <sheetView workbookViewId="0">
      <selection sqref="A1:C1"/>
    </sheetView>
  </sheetViews>
  <sheetFormatPr defaultRowHeight="18.75" x14ac:dyDescent="0.4"/>
  <cols>
    <col min="1" max="1" width="11.875" bestFit="1" customWidth="1"/>
    <col min="2" max="2" width="29.375" bestFit="1" customWidth="1"/>
    <col min="3" max="4" width="9" bestFit="1" customWidth="1"/>
    <col min="5" max="5" width="7.25" bestFit="1" customWidth="1"/>
    <col min="6" max="9" width="9.125" bestFit="1" customWidth="1"/>
  </cols>
  <sheetData>
    <row r="1" spans="1:7" ht="38.25" customHeight="1" x14ac:dyDescent="0.4">
      <c r="A1" s="19" t="s">
        <v>117</v>
      </c>
      <c r="B1" s="19"/>
      <c r="C1" s="19"/>
    </row>
    <row r="2" spans="1:7" ht="24" x14ac:dyDescent="0.4">
      <c r="A2" s="15" t="s">
        <v>112</v>
      </c>
      <c r="B2" s="9" t="s">
        <v>113</v>
      </c>
    </row>
    <row r="3" spans="1:7" x14ac:dyDescent="0.4">
      <c r="A3" s="11" t="s">
        <v>78</v>
      </c>
      <c r="B3" s="12" t="s">
        <v>79</v>
      </c>
      <c r="C3" s="12" t="s">
        <v>80</v>
      </c>
      <c r="D3" s="12" t="s">
        <v>81</v>
      </c>
      <c r="E3" s="12" t="s">
        <v>82</v>
      </c>
      <c r="F3" s="12" t="s">
        <v>83</v>
      </c>
      <c r="G3" s="12" t="s">
        <v>84</v>
      </c>
    </row>
    <row r="4" spans="1:7" x14ac:dyDescent="0.4">
      <c r="A4" s="5" t="s">
        <v>85</v>
      </c>
      <c r="B4" t="s">
        <v>86</v>
      </c>
      <c r="C4" s="5" t="s">
        <v>87</v>
      </c>
      <c r="D4" t="s">
        <v>88</v>
      </c>
      <c r="E4" s="6">
        <v>18000</v>
      </c>
      <c r="F4" s="7">
        <v>0.3</v>
      </c>
      <c r="G4" s="6">
        <f>テーブル1[[#This Row],[定価]]*(1-テーブル1[[#This Row],[割引率]])</f>
        <v>12600</v>
      </c>
    </row>
    <row r="5" spans="1:7" x14ac:dyDescent="0.4">
      <c r="A5" s="5" t="s">
        <v>85</v>
      </c>
      <c r="B5" t="s">
        <v>86</v>
      </c>
      <c r="C5" s="5" t="s">
        <v>87</v>
      </c>
      <c r="D5" t="s">
        <v>89</v>
      </c>
      <c r="E5" s="6">
        <v>18000</v>
      </c>
      <c r="F5" s="7">
        <v>0.4</v>
      </c>
      <c r="G5" s="6">
        <f>テーブル1[[#This Row],[定価]]*(1-テーブル1[[#This Row],[割引率]])</f>
        <v>10800</v>
      </c>
    </row>
    <row r="6" spans="1:7" x14ac:dyDescent="0.4">
      <c r="A6" s="5" t="s">
        <v>85</v>
      </c>
      <c r="B6" t="s">
        <v>86</v>
      </c>
      <c r="C6" s="5" t="s">
        <v>87</v>
      </c>
      <c r="D6" t="s">
        <v>90</v>
      </c>
      <c r="E6" s="6">
        <v>18000</v>
      </c>
      <c r="F6" s="7">
        <v>0.4</v>
      </c>
      <c r="G6" s="6">
        <f>テーブル1[[#This Row],[定価]]*(1-テーブル1[[#This Row],[割引率]])</f>
        <v>10800</v>
      </c>
    </row>
    <row r="7" spans="1:7" x14ac:dyDescent="0.4">
      <c r="A7" s="5" t="s">
        <v>85</v>
      </c>
      <c r="B7" t="s">
        <v>86</v>
      </c>
      <c r="C7" s="5" t="s">
        <v>91</v>
      </c>
      <c r="D7" t="s">
        <v>88</v>
      </c>
      <c r="E7" s="6">
        <v>25000</v>
      </c>
      <c r="F7" s="7">
        <v>0.3</v>
      </c>
      <c r="G7" s="6">
        <f>テーブル1[[#This Row],[定価]]*(1-テーブル1[[#This Row],[割引率]])</f>
        <v>17500</v>
      </c>
    </row>
    <row r="8" spans="1:7" x14ac:dyDescent="0.4">
      <c r="A8" s="5" t="s">
        <v>85</v>
      </c>
      <c r="B8" t="s">
        <v>86</v>
      </c>
      <c r="C8" s="5" t="s">
        <v>91</v>
      </c>
      <c r="D8" t="s">
        <v>89</v>
      </c>
      <c r="E8" s="6">
        <v>25000</v>
      </c>
      <c r="F8" s="7">
        <v>0.4</v>
      </c>
      <c r="G8" s="6">
        <f>テーブル1[[#This Row],[定価]]*(1-テーブル1[[#This Row],[割引率]])</f>
        <v>15000</v>
      </c>
    </row>
    <row r="9" spans="1:7" x14ac:dyDescent="0.4">
      <c r="A9" s="5" t="s">
        <v>85</v>
      </c>
      <c r="B9" t="s">
        <v>86</v>
      </c>
      <c r="C9" s="5" t="s">
        <v>91</v>
      </c>
      <c r="D9" t="s">
        <v>90</v>
      </c>
      <c r="E9" s="6">
        <v>25000</v>
      </c>
      <c r="F9" s="7">
        <v>0.4</v>
      </c>
      <c r="G9" s="6">
        <f>テーブル1[[#This Row],[定価]]*(1-テーブル1[[#This Row],[割引率]])</f>
        <v>15000</v>
      </c>
    </row>
    <row r="10" spans="1:7" x14ac:dyDescent="0.4">
      <c r="A10" s="5" t="s">
        <v>92</v>
      </c>
      <c r="B10" t="s">
        <v>93</v>
      </c>
      <c r="C10" s="5" t="s">
        <v>87</v>
      </c>
      <c r="D10" t="s">
        <v>88</v>
      </c>
      <c r="E10" s="6">
        <v>23000</v>
      </c>
      <c r="F10" s="7">
        <v>0.3</v>
      </c>
      <c r="G10" s="6">
        <f>テーブル1[[#This Row],[定価]]*(1-テーブル1[[#This Row],[割引率]])</f>
        <v>16099.999999999998</v>
      </c>
    </row>
    <row r="11" spans="1:7" x14ac:dyDescent="0.4">
      <c r="A11" s="5" t="s">
        <v>92</v>
      </c>
      <c r="B11" t="s">
        <v>93</v>
      </c>
      <c r="C11" s="5" t="s">
        <v>87</v>
      </c>
      <c r="D11" t="s">
        <v>89</v>
      </c>
      <c r="E11" s="6">
        <v>23000</v>
      </c>
      <c r="F11" s="7">
        <v>0.4</v>
      </c>
      <c r="G11" s="6">
        <f>テーブル1[[#This Row],[定価]]*(1-テーブル1[[#This Row],[割引率]])</f>
        <v>13800</v>
      </c>
    </row>
    <row r="12" spans="1:7" x14ac:dyDescent="0.4">
      <c r="A12" s="5" t="s">
        <v>92</v>
      </c>
      <c r="B12" t="s">
        <v>93</v>
      </c>
      <c r="C12" s="5" t="s">
        <v>87</v>
      </c>
      <c r="D12" t="s">
        <v>90</v>
      </c>
      <c r="E12" s="6">
        <v>23000</v>
      </c>
      <c r="F12" s="7">
        <v>0.4</v>
      </c>
      <c r="G12" s="6">
        <f>テーブル1[[#This Row],[定価]]*(1-テーブル1[[#This Row],[割引率]])</f>
        <v>13800</v>
      </c>
    </row>
    <row r="13" spans="1:7" x14ac:dyDescent="0.4">
      <c r="A13" s="5" t="s">
        <v>92</v>
      </c>
      <c r="B13" t="s">
        <v>93</v>
      </c>
      <c r="C13" s="5" t="s">
        <v>87</v>
      </c>
      <c r="D13" t="s">
        <v>94</v>
      </c>
      <c r="E13" s="6">
        <v>23000</v>
      </c>
      <c r="F13" s="7">
        <v>0.4</v>
      </c>
      <c r="G13" s="6">
        <f>テーブル1[[#This Row],[定価]]*(1-テーブル1[[#This Row],[割引率]])</f>
        <v>13800</v>
      </c>
    </row>
    <row r="14" spans="1:7" x14ac:dyDescent="0.4">
      <c r="A14" s="5" t="s">
        <v>92</v>
      </c>
      <c r="B14" t="s">
        <v>93</v>
      </c>
      <c r="C14" s="5" t="s">
        <v>91</v>
      </c>
      <c r="D14" t="s">
        <v>89</v>
      </c>
      <c r="E14" s="6">
        <v>30000</v>
      </c>
      <c r="F14" s="7">
        <v>0.4</v>
      </c>
      <c r="G14" s="6">
        <f>テーブル1[[#This Row],[定価]]*(1-テーブル1[[#This Row],[割引率]])</f>
        <v>18000</v>
      </c>
    </row>
    <row r="15" spans="1:7" x14ac:dyDescent="0.4">
      <c r="A15" s="5" t="s">
        <v>92</v>
      </c>
      <c r="B15" t="s">
        <v>93</v>
      </c>
      <c r="C15" s="5" t="s">
        <v>91</v>
      </c>
      <c r="D15" t="s">
        <v>95</v>
      </c>
      <c r="E15" s="6">
        <v>30000</v>
      </c>
      <c r="F15" s="7">
        <v>0.4</v>
      </c>
      <c r="G15" s="6">
        <f>テーブル1[[#This Row],[定価]]*(1-テーブル1[[#This Row],[割引率]])</f>
        <v>18000</v>
      </c>
    </row>
    <row r="16" spans="1:7" x14ac:dyDescent="0.4">
      <c r="A16" s="5" t="s">
        <v>96</v>
      </c>
      <c r="B16" t="s">
        <v>97</v>
      </c>
      <c r="C16" s="5" t="s">
        <v>87</v>
      </c>
      <c r="D16" t="s">
        <v>88</v>
      </c>
      <c r="E16" s="6">
        <v>19000</v>
      </c>
      <c r="F16" s="7">
        <v>0.3</v>
      </c>
      <c r="G16" s="6">
        <f>テーブル1[[#This Row],[定価]]*(1-テーブル1[[#This Row],[割引率]])</f>
        <v>13300</v>
      </c>
    </row>
    <row r="17" spans="1:7" x14ac:dyDescent="0.4">
      <c r="A17" s="5" t="s">
        <v>96</v>
      </c>
      <c r="B17" t="s">
        <v>97</v>
      </c>
      <c r="C17" s="5" t="s">
        <v>87</v>
      </c>
      <c r="D17" t="s">
        <v>90</v>
      </c>
      <c r="E17" s="6">
        <v>19000</v>
      </c>
      <c r="F17" s="7">
        <v>0.5</v>
      </c>
      <c r="G17" s="6">
        <f>テーブル1[[#This Row],[定価]]*(1-テーブル1[[#This Row],[割引率]])</f>
        <v>9500</v>
      </c>
    </row>
    <row r="18" spans="1:7" x14ac:dyDescent="0.4">
      <c r="A18" s="5" t="s">
        <v>96</v>
      </c>
      <c r="B18" t="s">
        <v>97</v>
      </c>
      <c r="C18" s="5" t="s">
        <v>87</v>
      </c>
      <c r="D18" t="s">
        <v>94</v>
      </c>
      <c r="E18" s="6">
        <v>19000</v>
      </c>
      <c r="F18" s="7">
        <v>0.5</v>
      </c>
      <c r="G18" s="6">
        <f>テーブル1[[#This Row],[定価]]*(1-テーブル1[[#This Row],[割引率]])</f>
        <v>9500</v>
      </c>
    </row>
    <row r="19" spans="1:7" x14ac:dyDescent="0.4">
      <c r="A19" s="5" t="s">
        <v>96</v>
      </c>
      <c r="B19" t="s">
        <v>97</v>
      </c>
      <c r="C19" s="5" t="s">
        <v>91</v>
      </c>
      <c r="D19" t="s">
        <v>98</v>
      </c>
      <c r="E19" s="6">
        <v>23000</v>
      </c>
      <c r="F19" s="7">
        <v>0.5</v>
      </c>
      <c r="G19" s="6">
        <f>テーブル1[[#This Row],[定価]]*(1-テーブル1[[#This Row],[割引率]])</f>
        <v>11500</v>
      </c>
    </row>
    <row r="20" spans="1:7" x14ac:dyDescent="0.4">
      <c r="A20" s="5" t="s">
        <v>99</v>
      </c>
      <c r="B20" t="s">
        <v>100</v>
      </c>
      <c r="C20" s="5" t="s">
        <v>101</v>
      </c>
      <c r="D20" t="s">
        <v>102</v>
      </c>
      <c r="E20" s="6">
        <v>8900</v>
      </c>
      <c r="F20" s="7">
        <v>0.5</v>
      </c>
      <c r="G20" s="6">
        <f>テーブル1[[#This Row],[定価]]*(1-テーブル1[[#This Row],[割引率]])</f>
        <v>4450</v>
      </c>
    </row>
    <row r="21" spans="1:7" x14ac:dyDescent="0.4">
      <c r="A21" s="5" t="s">
        <v>99</v>
      </c>
      <c r="B21" t="s">
        <v>100</v>
      </c>
      <c r="C21" s="5" t="s">
        <v>101</v>
      </c>
      <c r="D21" t="s">
        <v>103</v>
      </c>
      <c r="E21" s="6">
        <v>8900</v>
      </c>
      <c r="F21" s="7">
        <v>0.4</v>
      </c>
      <c r="G21" s="6">
        <f>テーブル1[[#This Row],[定価]]*(1-テーブル1[[#This Row],[割引率]])</f>
        <v>5340</v>
      </c>
    </row>
    <row r="22" spans="1:7" x14ac:dyDescent="0.4">
      <c r="A22" s="5" t="s">
        <v>104</v>
      </c>
      <c r="B22" t="s">
        <v>105</v>
      </c>
      <c r="C22" s="5" t="s">
        <v>87</v>
      </c>
      <c r="D22" t="s">
        <v>90</v>
      </c>
      <c r="E22" s="6">
        <v>5500</v>
      </c>
      <c r="F22" s="7">
        <v>0.7</v>
      </c>
      <c r="G22" s="6">
        <f>テーブル1[[#This Row],[定価]]*(1-テーブル1[[#This Row],[割引率]])</f>
        <v>1650.0000000000002</v>
      </c>
    </row>
    <row r="23" spans="1:7" x14ac:dyDescent="0.4">
      <c r="A23" s="5" t="s">
        <v>104</v>
      </c>
      <c r="B23" t="s">
        <v>105</v>
      </c>
      <c r="C23" s="5" t="s">
        <v>91</v>
      </c>
      <c r="D23" t="s">
        <v>103</v>
      </c>
      <c r="E23" s="6">
        <v>6500</v>
      </c>
      <c r="F23" s="7">
        <v>0.3</v>
      </c>
      <c r="G23" s="6">
        <f>テーブル1[[#This Row],[定価]]*(1-テーブル1[[#This Row],[割引率]])</f>
        <v>4550</v>
      </c>
    </row>
    <row r="24" spans="1:7" x14ac:dyDescent="0.4">
      <c r="A24" s="5" t="s">
        <v>106</v>
      </c>
      <c r="B24" t="s">
        <v>107</v>
      </c>
      <c r="C24" s="5" t="s">
        <v>101</v>
      </c>
      <c r="D24" t="s">
        <v>88</v>
      </c>
      <c r="E24" s="6">
        <v>36000</v>
      </c>
      <c r="F24" s="7">
        <v>0.6</v>
      </c>
      <c r="G24" s="6">
        <f>テーブル1[[#This Row],[定価]]*(1-テーブル1[[#This Row],[割引率]])</f>
        <v>14400</v>
      </c>
    </row>
    <row r="25" spans="1:7" x14ac:dyDescent="0.4">
      <c r="A25" s="5" t="s">
        <v>108</v>
      </c>
      <c r="B25" t="s">
        <v>109</v>
      </c>
      <c r="C25" s="5" t="s">
        <v>110</v>
      </c>
      <c r="D25" t="s">
        <v>111</v>
      </c>
      <c r="E25" s="8">
        <v>36000</v>
      </c>
      <c r="F25" s="7">
        <v>0.5</v>
      </c>
      <c r="G25" s="8">
        <f>テーブル1[[#This Row],[定価]]*(1-テーブル1[[#This Row],[割引率]])</f>
        <v>18000</v>
      </c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60"/>
  <sheetViews>
    <sheetView tabSelected="1" workbookViewId="0">
      <pane ySplit="4635" topLeftCell="A16" activePane="bottomLeft"/>
      <selection pane="bottomLeft" activeCell="A11" sqref="A11"/>
    </sheetView>
  </sheetViews>
  <sheetFormatPr defaultRowHeight="18.75" x14ac:dyDescent="0.4"/>
  <cols>
    <col min="1" max="1" width="13.625" customWidth="1"/>
    <col min="8" max="8" width="17.625" customWidth="1"/>
    <col min="10" max="10" width="9" customWidth="1"/>
  </cols>
  <sheetData>
    <row r="1" spans="1:10" ht="25.5" x14ac:dyDescent="0.4">
      <c r="A1" s="16" t="s">
        <v>115</v>
      </c>
      <c r="B1" s="14"/>
      <c r="C1" s="14"/>
      <c r="E1" s="17" t="s">
        <v>116</v>
      </c>
      <c r="H1" s="13"/>
    </row>
    <row r="2" spans="1:10" ht="37.5" x14ac:dyDescent="0.4">
      <c r="A2" s="3" t="s">
        <v>70</v>
      </c>
      <c r="B2" s="3" t="s">
        <v>69</v>
      </c>
      <c r="C2" s="4" t="s">
        <v>68</v>
      </c>
      <c r="D2" s="4" t="s">
        <v>67</v>
      </c>
      <c r="E2" s="4" t="s">
        <v>66</v>
      </c>
      <c r="F2" s="4" t="s">
        <v>119</v>
      </c>
      <c r="G2" s="4" t="s">
        <v>118</v>
      </c>
      <c r="H2" s="3" t="s">
        <v>65</v>
      </c>
      <c r="J2" t="s">
        <v>64</v>
      </c>
    </row>
    <row r="3" spans="1:10" x14ac:dyDescent="0.4">
      <c r="A3" s="2" t="s">
        <v>63</v>
      </c>
      <c r="B3" s="2" t="s">
        <v>50</v>
      </c>
      <c r="C3" s="1">
        <v>96</v>
      </c>
      <c r="D3" s="1">
        <v>100</v>
      </c>
      <c r="E3" s="1">
        <v>452</v>
      </c>
      <c r="F3" s="1">
        <f t="shared" ref="F3:F34" si="0">C3+D3+E3</f>
        <v>648</v>
      </c>
      <c r="G3" s="18">
        <f>IF(F3&gt;=1000,1000,500)</f>
        <v>500</v>
      </c>
      <c r="H3" s="1"/>
      <c r="J3" t="str">
        <f>LOWER(A3)</f>
        <v>sjk0110001f</v>
      </c>
    </row>
    <row r="4" spans="1:10" x14ac:dyDescent="0.4">
      <c r="A4" s="2" t="s">
        <v>62</v>
      </c>
      <c r="B4" s="2" t="s">
        <v>50</v>
      </c>
      <c r="C4" s="1">
        <v>102</v>
      </c>
      <c r="D4" s="1">
        <v>450</v>
      </c>
      <c r="E4" s="1">
        <v>0</v>
      </c>
      <c r="F4" s="1">
        <f t="shared" si="0"/>
        <v>552</v>
      </c>
      <c r="G4" s="18">
        <f t="shared" ref="G4:G60" si="1">IF(F4&gt;=1000,1000,500)</f>
        <v>500</v>
      </c>
      <c r="H4" s="1"/>
      <c r="J4" t="str">
        <f t="shared" ref="J4:J60" si="2">LOWER(A4)</f>
        <v>sjk0110002m</v>
      </c>
    </row>
    <row r="5" spans="1:10" x14ac:dyDescent="0.4">
      <c r="A5" s="2" t="s">
        <v>61</v>
      </c>
      <c r="B5" s="2" t="s">
        <v>50</v>
      </c>
      <c r="C5" s="1">
        <v>0</v>
      </c>
      <c r="D5" s="1">
        <v>600</v>
      </c>
      <c r="E5" s="1">
        <v>0</v>
      </c>
      <c r="F5" s="1">
        <f t="shared" si="0"/>
        <v>600</v>
      </c>
      <c r="G5" s="18">
        <f t="shared" si="1"/>
        <v>500</v>
      </c>
      <c r="H5" s="1"/>
      <c r="J5" t="str">
        <f t="shared" si="2"/>
        <v>sjk0110004f</v>
      </c>
    </row>
    <row r="6" spans="1:10" x14ac:dyDescent="0.4">
      <c r="A6" s="2" t="s">
        <v>60</v>
      </c>
      <c r="B6" s="2" t="s">
        <v>50</v>
      </c>
      <c r="C6" s="1">
        <v>56</v>
      </c>
      <c r="D6" s="1">
        <v>320</v>
      </c>
      <c r="E6" s="1">
        <v>698</v>
      </c>
      <c r="F6" s="1">
        <f t="shared" si="0"/>
        <v>1074</v>
      </c>
      <c r="G6" s="18">
        <f t="shared" si="1"/>
        <v>1000</v>
      </c>
      <c r="H6" s="1"/>
      <c r="J6" t="str">
        <f t="shared" si="2"/>
        <v>sjk0110007f</v>
      </c>
    </row>
    <row r="7" spans="1:10" x14ac:dyDescent="0.4">
      <c r="A7" s="2" t="s">
        <v>59</v>
      </c>
      <c r="B7" s="2" t="s">
        <v>50</v>
      </c>
      <c r="C7" s="1">
        <v>256</v>
      </c>
      <c r="D7" s="1">
        <v>145</v>
      </c>
      <c r="E7" s="1">
        <v>126</v>
      </c>
      <c r="F7" s="1">
        <f t="shared" si="0"/>
        <v>527</v>
      </c>
      <c r="G7" s="18">
        <f t="shared" si="1"/>
        <v>500</v>
      </c>
      <c r="H7" s="1"/>
      <c r="J7" t="str">
        <f t="shared" si="2"/>
        <v>sjk0110009m</v>
      </c>
    </row>
    <row r="8" spans="1:10" x14ac:dyDescent="0.4">
      <c r="A8" s="2" t="s">
        <v>58</v>
      </c>
      <c r="B8" s="2" t="s">
        <v>50</v>
      </c>
      <c r="C8" s="1">
        <v>0</v>
      </c>
      <c r="D8" s="1">
        <v>320</v>
      </c>
      <c r="E8" s="1">
        <v>200</v>
      </c>
      <c r="F8" s="1">
        <f t="shared" si="0"/>
        <v>520</v>
      </c>
      <c r="G8" s="18">
        <f t="shared" si="1"/>
        <v>500</v>
      </c>
      <c r="H8" s="1"/>
      <c r="J8" t="str">
        <f t="shared" si="2"/>
        <v>sjk0110010m</v>
      </c>
    </row>
    <row r="9" spans="1:10" x14ac:dyDescent="0.4">
      <c r="A9" s="2" t="s">
        <v>57</v>
      </c>
      <c r="B9" s="2" t="s">
        <v>50</v>
      </c>
      <c r="C9" s="1">
        <v>134</v>
      </c>
      <c r="D9" s="1">
        <v>102</v>
      </c>
      <c r="E9" s="1">
        <v>420</v>
      </c>
      <c r="F9" s="1">
        <f t="shared" si="0"/>
        <v>656</v>
      </c>
      <c r="G9" s="18">
        <f t="shared" si="1"/>
        <v>500</v>
      </c>
      <c r="H9" s="1"/>
      <c r="J9" t="str">
        <f t="shared" si="2"/>
        <v>sjk0110015f</v>
      </c>
    </row>
    <row r="10" spans="1:10" x14ac:dyDescent="0.4">
      <c r="A10" s="2" t="s">
        <v>56</v>
      </c>
      <c r="B10" s="2" t="s">
        <v>50</v>
      </c>
      <c r="C10" s="1">
        <v>1842</v>
      </c>
      <c r="D10" s="1">
        <v>0</v>
      </c>
      <c r="E10" s="1">
        <v>0</v>
      </c>
      <c r="F10" s="1">
        <f t="shared" si="0"/>
        <v>1842</v>
      </c>
      <c r="G10" s="18">
        <f t="shared" si="1"/>
        <v>1000</v>
      </c>
      <c r="H10" s="1"/>
      <c r="J10" t="str">
        <f t="shared" si="2"/>
        <v>sjk0110017f</v>
      </c>
    </row>
    <row r="11" spans="1:10" x14ac:dyDescent="0.4">
      <c r="A11" s="2" t="s">
        <v>55</v>
      </c>
      <c r="B11" s="2" t="s">
        <v>50</v>
      </c>
      <c r="C11" s="1">
        <v>74</v>
      </c>
      <c r="D11" s="1">
        <v>75</v>
      </c>
      <c r="E11" s="1">
        <v>612</v>
      </c>
      <c r="F11" s="1">
        <f t="shared" si="0"/>
        <v>761</v>
      </c>
      <c r="G11" s="18">
        <f t="shared" si="1"/>
        <v>500</v>
      </c>
      <c r="H11" s="1"/>
      <c r="J11" t="str">
        <f t="shared" si="2"/>
        <v>sjk0110019f</v>
      </c>
    </row>
    <row r="12" spans="1:10" x14ac:dyDescent="0.4">
      <c r="A12" s="2" t="s">
        <v>54</v>
      </c>
      <c r="B12" s="2" t="s">
        <v>50</v>
      </c>
      <c r="C12" s="1">
        <v>320</v>
      </c>
      <c r="D12" s="1">
        <v>100</v>
      </c>
      <c r="E12" s="1">
        <v>100</v>
      </c>
      <c r="F12" s="1">
        <f t="shared" si="0"/>
        <v>520</v>
      </c>
      <c r="G12" s="18">
        <f t="shared" si="1"/>
        <v>500</v>
      </c>
      <c r="H12" s="1"/>
      <c r="J12" t="str">
        <f t="shared" si="2"/>
        <v>sjk0110022m</v>
      </c>
    </row>
    <row r="13" spans="1:10" x14ac:dyDescent="0.4">
      <c r="A13" s="2" t="s">
        <v>53</v>
      </c>
      <c r="B13" s="2" t="s">
        <v>50</v>
      </c>
      <c r="C13" s="1">
        <v>106</v>
      </c>
      <c r="D13" s="1">
        <v>300</v>
      </c>
      <c r="E13" s="1">
        <v>98</v>
      </c>
      <c r="F13" s="1">
        <f t="shared" si="0"/>
        <v>504</v>
      </c>
      <c r="G13" s="18">
        <f t="shared" si="1"/>
        <v>500</v>
      </c>
      <c r="H13" s="1"/>
      <c r="J13" t="str">
        <f t="shared" si="2"/>
        <v>sjk0110023f</v>
      </c>
    </row>
    <row r="14" spans="1:10" x14ac:dyDescent="0.4">
      <c r="A14" s="2" t="s">
        <v>52</v>
      </c>
      <c r="B14" s="2" t="s">
        <v>50</v>
      </c>
      <c r="C14" s="1">
        <v>76</v>
      </c>
      <c r="D14" s="1">
        <v>256</v>
      </c>
      <c r="E14" s="1">
        <v>256</v>
      </c>
      <c r="F14" s="1">
        <f t="shared" si="0"/>
        <v>588</v>
      </c>
      <c r="G14" s="18">
        <f t="shared" si="1"/>
        <v>500</v>
      </c>
      <c r="H14" s="1"/>
      <c r="J14" t="str">
        <f t="shared" si="2"/>
        <v>sjk0110027f</v>
      </c>
    </row>
    <row r="15" spans="1:10" x14ac:dyDescent="0.4">
      <c r="A15" s="2" t="s">
        <v>51</v>
      </c>
      <c r="B15" s="2" t="s">
        <v>50</v>
      </c>
      <c r="C15" s="1">
        <v>341</v>
      </c>
      <c r="D15" s="1">
        <v>14</v>
      </c>
      <c r="E15" s="1">
        <v>170</v>
      </c>
      <c r="F15" s="1">
        <f t="shared" si="0"/>
        <v>525</v>
      </c>
      <c r="G15" s="18">
        <f t="shared" si="1"/>
        <v>500</v>
      </c>
      <c r="H15" s="1"/>
      <c r="J15" t="str">
        <f t="shared" si="2"/>
        <v>sjk0110030m</v>
      </c>
    </row>
    <row r="16" spans="1:10" x14ac:dyDescent="0.4">
      <c r="A16" s="2" t="s">
        <v>49</v>
      </c>
      <c r="B16" s="2" t="s">
        <v>37</v>
      </c>
      <c r="C16" s="1">
        <v>69</v>
      </c>
      <c r="D16" s="1">
        <v>0</v>
      </c>
      <c r="E16" s="1">
        <v>450</v>
      </c>
      <c r="F16" s="1">
        <f t="shared" si="0"/>
        <v>519</v>
      </c>
      <c r="G16" s="18">
        <f t="shared" si="1"/>
        <v>500</v>
      </c>
      <c r="H16" s="1"/>
      <c r="J16" t="str">
        <f t="shared" si="2"/>
        <v>hrj0210122f</v>
      </c>
    </row>
    <row r="17" spans="1:10" x14ac:dyDescent="0.4">
      <c r="A17" s="2" t="s">
        <v>48</v>
      </c>
      <c r="B17" s="2" t="s">
        <v>37</v>
      </c>
      <c r="C17" s="1">
        <v>45</v>
      </c>
      <c r="D17" s="1">
        <v>56</v>
      </c>
      <c r="E17" s="1">
        <v>400</v>
      </c>
      <c r="F17" s="1">
        <f t="shared" si="0"/>
        <v>501</v>
      </c>
      <c r="G17" s="18">
        <f t="shared" si="1"/>
        <v>500</v>
      </c>
      <c r="H17" s="1"/>
      <c r="J17" t="str">
        <f t="shared" si="2"/>
        <v>hrj0210124m</v>
      </c>
    </row>
    <row r="18" spans="1:10" x14ac:dyDescent="0.4">
      <c r="A18" s="2" t="s">
        <v>47</v>
      </c>
      <c r="B18" s="2" t="s">
        <v>37</v>
      </c>
      <c r="C18" s="1">
        <v>0</v>
      </c>
      <c r="D18" s="1">
        <v>0</v>
      </c>
      <c r="E18" s="1">
        <v>2050</v>
      </c>
      <c r="F18" s="1">
        <f t="shared" si="0"/>
        <v>2050</v>
      </c>
      <c r="G18" s="18">
        <f t="shared" si="1"/>
        <v>1000</v>
      </c>
      <c r="H18" s="1"/>
      <c r="J18" t="str">
        <f t="shared" si="2"/>
        <v>hrj0210127f</v>
      </c>
    </row>
    <row r="19" spans="1:10" x14ac:dyDescent="0.4">
      <c r="A19" s="2" t="s">
        <v>46</v>
      </c>
      <c r="B19" s="2" t="s">
        <v>37</v>
      </c>
      <c r="C19" s="1">
        <v>79</v>
      </c>
      <c r="D19" s="1">
        <v>160</v>
      </c>
      <c r="E19" s="1">
        <v>289</v>
      </c>
      <c r="F19" s="1">
        <f t="shared" si="0"/>
        <v>528</v>
      </c>
      <c r="G19" s="18">
        <f t="shared" si="1"/>
        <v>500</v>
      </c>
      <c r="H19" s="1"/>
      <c r="J19" t="str">
        <f t="shared" si="2"/>
        <v>hrj0210129m</v>
      </c>
    </row>
    <row r="20" spans="1:10" x14ac:dyDescent="0.4">
      <c r="A20" s="2" t="s">
        <v>45</v>
      </c>
      <c r="B20" s="2" t="s">
        <v>37</v>
      </c>
      <c r="C20" s="1">
        <v>452</v>
      </c>
      <c r="D20" s="1">
        <v>18</v>
      </c>
      <c r="E20" s="1">
        <v>45</v>
      </c>
      <c r="F20" s="1">
        <f t="shared" si="0"/>
        <v>515</v>
      </c>
      <c r="G20" s="18">
        <f t="shared" si="1"/>
        <v>500</v>
      </c>
      <c r="H20" s="1"/>
      <c r="J20" t="str">
        <f t="shared" si="2"/>
        <v>hrj0210130m</v>
      </c>
    </row>
    <row r="21" spans="1:10" x14ac:dyDescent="0.4">
      <c r="A21" s="2" t="s">
        <v>44</v>
      </c>
      <c r="B21" s="2" t="s">
        <v>37</v>
      </c>
      <c r="C21" s="1">
        <v>0</v>
      </c>
      <c r="D21" s="1">
        <v>256</v>
      </c>
      <c r="E21" s="1">
        <v>256</v>
      </c>
      <c r="F21" s="1">
        <f t="shared" si="0"/>
        <v>512</v>
      </c>
      <c r="G21" s="18">
        <f t="shared" si="1"/>
        <v>500</v>
      </c>
      <c r="H21" s="1"/>
      <c r="J21" t="str">
        <f t="shared" si="2"/>
        <v>hrj0210133f</v>
      </c>
    </row>
    <row r="22" spans="1:10" x14ac:dyDescent="0.4">
      <c r="A22" s="2" t="s">
        <v>43</v>
      </c>
      <c r="B22" s="2" t="s">
        <v>37</v>
      </c>
      <c r="C22" s="1">
        <v>560</v>
      </c>
      <c r="D22" s="1">
        <v>0</v>
      </c>
      <c r="E22" s="1">
        <v>546</v>
      </c>
      <c r="F22" s="1">
        <f t="shared" si="0"/>
        <v>1106</v>
      </c>
      <c r="G22" s="18">
        <f t="shared" si="1"/>
        <v>1000</v>
      </c>
      <c r="H22" s="1"/>
      <c r="J22" t="str">
        <f t="shared" si="2"/>
        <v>hrj0210137f</v>
      </c>
    </row>
    <row r="23" spans="1:10" x14ac:dyDescent="0.4">
      <c r="A23" s="2" t="s">
        <v>42</v>
      </c>
      <c r="B23" s="2" t="s">
        <v>37</v>
      </c>
      <c r="C23" s="1">
        <v>16</v>
      </c>
      <c r="D23" s="1">
        <v>322</v>
      </c>
      <c r="E23" s="1">
        <v>300</v>
      </c>
      <c r="F23" s="1">
        <f t="shared" si="0"/>
        <v>638</v>
      </c>
      <c r="G23" s="18">
        <f t="shared" si="1"/>
        <v>500</v>
      </c>
      <c r="H23" s="1"/>
      <c r="J23" t="str">
        <f t="shared" si="2"/>
        <v>hrj0210139f</v>
      </c>
    </row>
    <row r="24" spans="1:10" x14ac:dyDescent="0.4">
      <c r="A24" s="2" t="s">
        <v>41</v>
      </c>
      <c r="B24" s="2" t="s">
        <v>37</v>
      </c>
      <c r="C24" s="1">
        <v>75</v>
      </c>
      <c r="D24" s="1">
        <v>320</v>
      </c>
      <c r="E24" s="1">
        <v>150</v>
      </c>
      <c r="F24" s="1">
        <f t="shared" si="0"/>
        <v>545</v>
      </c>
      <c r="G24" s="18">
        <f t="shared" si="1"/>
        <v>500</v>
      </c>
      <c r="H24" s="1"/>
      <c r="J24" t="str">
        <f t="shared" si="2"/>
        <v>hrj0210142f</v>
      </c>
    </row>
    <row r="25" spans="1:10" x14ac:dyDescent="0.4">
      <c r="A25" s="2" t="s">
        <v>40</v>
      </c>
      <c r="B25" s="2" t="s">
        <v>37</v>
      </c>
      <c r="C25" s="1">
        <v>102</v>
      </c>
      <c r="D25" s="1">
        <v>200</v>
      </c>
      <c r="E25" s="1">
        <v>300</v>
      </c>
      <c r="F25" s="1">
        <f t="shared" si="0"/>
        <v>602</v>
      </c>
      <c r="G25" s="18">
        <f t="shared" si="1"/>
        <v>500</v>
      </c>
      <c r="H25" s="1"/>
      <c r="J25" t="str">
        <f t="shared" si="2"/>
        <v>hrj0210147m</v>
      </c>
    </row>
    <row r="26" spans="1:10" x14ac:dyDescent="0.4">
      <c r="A26" s="2" t="s">
        <v>39</v>
      </c>
      <c r="B26" s="2" t="s">
        <v>37</v>
      </c>
      <c r="C26" s="1">
        <v>256</v>
      </c>
      <c r="D26" s="1">
        <v>130</v>
      </c>
      <c r="E26" s="1">
        <v>130</v>
      </c>
      <c r="F26" s="1">
        <f t="shared" si="0"/>
        <v>516</v>
      </c>
      <c r="G26" s="18">
        <f t="shared" si="1"/>
        <v>500</v>
      </c>
      <c r="H26" s="1"/>
      <c r="J26" t="str">
        <f t="shared" si="2"/>
        <v>hrj0210148f</v>
      </c>
    </row>
    <row r="27" spans="1:10" x14ac:dyDescent="0.4">
      <c r="A27" s="2" t="s">
        <v>38</v>
      </c>
      <c r="B27" s="2" t="s">
        <v>37</v>
      </c>
      <c r="C27" s="1">
        <v>73</v>
      </c>
      <c r="D27" s="1">
        <v>111</v>
      </c>
      <c r="E27" s="1">
        <v>500</v>
      </c>
      <c r="F27" s="1">
        <f t="shared" si="0"/>
        <v>684</v>
      </c>
      <c r="G27" s="18">
        <f t="shared" si="1"/>
        <v>500</v>
      </c>
      <c r="H27" s="1"/>
      <c r="J27" t="str">
        <f t="shared" si="2"/>
        <v>hrj0210150f</v>
      </c>
    </row>
    <row r="28" spans="1:10" x14ac:dyDescent="0.4">
      <c r="A28" s="2" t="s">
        <v>36</v>
      </c>
      <c r="B28" s="2" t="s">
        <v>28</v>
      </c>
      <c r="C28" s="1">
        <v>30</v>
      </c>
      <c r="D28" s="1">
        <v>460</v>
      </c>
      <c r="E28" s="1">
        <v>60</v>
      </c>
      <c r="F28" s="1">
        <f t="shared" si="0"/>
        <v>550</v>
      </c>
      <c r="G28" s="18">
        <f t="shared" si="1"/>
        <v>500</v>
      </c>
      <c r="H28" s="1"/>
      <c r="J28" t="str">
        <f t="shared" si="2"/>
        <v>hkt0310202f</v>
      </c>
    </row>
    <row r="29" spans="1:10" x14ac:dyDescent="0.4">
      <c r="A29" s="2" t="s">
        <v>35</v>
      </c>
      <c r="B29" s="2" t="s">
        <v>28</v>
      </c>
      <c r="C29" s="1">
        <v>91</v>
      </c>
      <c r="D29" s="1">
        <v>150</v>
      </c>
      <c r="E29" s="1">
        <v>450</v>
      </c>
      <c r="F29" s="1">
        <f t="shared" si="0"/>
        <v>691</v>
      </c>
      <c r="G29" s="18">
        <f t="shared" si="1"/>
        <v>500</v>
      </c>
      <c r="H29" s="1"/>
      <c r="J29" t="str">
        <f t="shared" si="2"/>
        <v>hkt0310205f</v>
      </c>
    </row>
    <row r="30" spans="1:10" x14ac:dyDescent="0.4">
      <c r="A30" s="2" t="s">
        <v>34</v>
      </c>
      <c r="B30" s="2" t="s">
        <v>28</v>
      </c>
      <c r="C30" s="1">
        <v>0</v>
      </c>
      <c r="D30" s="1">
        <v>0</v>
      </c>
      <c r="E30" s="1">
        <v>500</v>
      </c>
      <c r="F30" s="1">
        <f t="shared" si="0"/>
        <v>500</v>
      </c>
      <c r="G30" s="18">
        <f t="shared" si="1"/>
        <v>500</v>
      </c>
      <c r="H30" s="1"/>
      <c r="J30" t="str">
        <f t="shared" si="2"/>
        <v>hkt0310207f</v>
      </c>
    </row>
    <row r="31" spans="1:10" x14ac:dyDescent="0.4">
      <c r="A31" s="2" t="s">
        <v>33</v>
      </c>
      <c r="B31" s="2" t="s">
        <v>28</v>
      </c>
      <c r="C31" s="1">
        <v>546</v>
      </c>
      <c r="D31" s="1">
        <v>12</v>
      </c>
      <c r="E31" s="1">
        <v>0</v>
      </c>
      <c r="F31" s="1">
        <f t="shared" si="0"/>
        <v>558</v>
      </c>
      <c r="G31" s="18">
        <f t="shared" si="1"/>
        <v>500</v>
      </c>
      <c r="H31" s="1"/>
      <c r="J31" t="str">
        <f t="shared" si="2"/>
        <v>hkt0310210f</v>
      </c>
    </row>
    <row r="32" spans="1:10" x14ac:dyDescent="0.4">
      <c r="A32" s="2" t="s">
        <v>32</v>
      </c>
      <c r="B32" s="2" t="s">
        <v>28</v>
      </c>
      <c r="C32" s="1">
        <v>44</v>
      </c>
      <c r="D32" s="1">
        <v>134</v>
      </c>
      <c r="E32" s="1">
        <v>330</v>
      </c>
      <c r="F32" s="1">
        <f t="shared" si="0"/>
        <v>508</v>
      </c>
      <c r="G32" s="18">
        <f t="shared" si="1"/>
        <v>500</v>
      </c>
      <c r="H32" s="1"/>
      <c r="J32" t="str">
        <f t="shared" si="2"/>
        <v>hkt0310215f</v>
      </c>
    </row>
    <row r="33" spans="1:10" x14ac:dyDescent="0.4">
      <c r="A33" s="2" t="s">
        <v>31</v>
      </c>
      <c r="B33" s="2" t="s">
        <v>28</v>
      </c>
      <c r="C33" s="1">
        <v>322</v>
      </c>
      <c r="D33" s="1">
        <v>0</v>
      </c>
      <c r="E33" s="1">
        <v>298</v>
      </c>
      <c r="F33" s="1">
        <f t="shared" si="0"/>
        <v>620</v>
      </c>
      <c r="G33" s="18">
        <f t="shared" si="1"/>
        <v>500</v>
      </c>
      <c r="H33" s="1"/>
      <c r="J33" t="str">
        <f t="shared" si="2"/>
        <v>hkt0310219f</v>
      </c>
    </row>
    <row r="34" spans="1:10" x14ac:dyDescent="0.4">
      <c r="A34" s="2" t="s">
        <v>30</v>
      </c>
      <c r="B34" s="2" t="s">
        <v>28</v>
      </c>
      <c r="C34" s="1">
        <v>23</v>
      </c>
      <c r="D34" s="1">
        <v>76</v>
      </c>
      <c r="E34" s="1">
        <v>1000</v>
      </c>
      <c r="F34" s="1">
        <f t="shared" si="0"/>
        <v>1099</v>
      </c>
      <c r="G34" s="18">
        <f t="shared" si="1"/>
        <v>1000</v>
      </c>
      <c r="H34" s="1"/>
      <c r="J34" t="str">
        <f t="shared" si="2"/>
        <v>hkt0310222m</v>
      </c>
    </row>
    <row r="35" spans="1:10" x14ac:dyDescent="0.4">
      <c r="A35" s="2" t="s">
        <v>29</v>
      </c>
      <c r="B35" s="2" t="s">
        <v>28</v>
      </c>
      <c r="C35" s="1">
        <v>42</v>
      </c>
      <c r="D35" s="1">
        <v>0</v>
      </c>
      <c r="E35" s="1">
        <v>798</v>
      </c>
      <c r="F35" s="1">
        <f t="shared" ref="F35:F60" si="3">C35+D35+E35</f>
        <v>840</v>
      </c>
      <c r="G35" s="18">
        <f t="shared" si="1"/>
        <v>500</v>
      </c>
      <c r="H35" s="1"/>
      <c r="J35" t="str">
        <f t="shared" si="2"/>
        <v>hkt0310228m</v>
      </c>
    </row>
    <row r="36" spans="1:10" x14ac:dyDescent="0.4">
      <c r="A36" s="2" t="s">
        <v>27</v>
      </c>
      <c r="B36" s="2" t="s">
        <v>19</v>
      </c>
      <c r="C36" s="1">
        <v>111</v>
      </c>
      <c r="D36" s="1">
        <v>450</v>
      </c>
      <c r="E36" s="1">
        <v>0</v>
      </c>
      <c r="F36" s="1">
        <f t="shared" si="3"/>
        <v>561</v>
      </c>
      <c r="G36" s="18">
        <f t="shared" si="1"/>
        <v>500</v>
      </c>
      <c r="H36" s="1"/>
      <c r="J36" t="str">
        <f t="shared" si="2"/>
        <v>spr0410526m</v>
      </c>
    </row>
    <row r="37" spans="1:10" x14ac:dyDescent="0.4">
      <c r="A37" s="2" t="s">
        <v>26</v>
      </c>
      <c r="B37" s="2" t="s">
        <v>19</v>
      </c>
      <c r="C37" s="1">
        <v>0</v>
      </c>
      <c r="D37" s="1">
        <v>500</v>
      </c>
      <c r="E37" s="1">
        <v>0</v>
      </c>
      <c r="F37" s="1">
        <f t="shared" si="3"/>
        <v>500</v>
      </c>
      <c r="G37" s="18">
        <f t="shared" si="1"/>
        <v>500</v>
      </c>
      <c r="H37" s="1"/>
      <c r="J37" t="str">
        <f t="shared" si="2"/>
        <v>spr0410529f</v>
      </c>
    </row>
    <row r="38" spans="1:10" x14ac:dyDescent="0.4">
      <c r="A38" s="2" t="s">
        <v>25</v>
      </c>
      <c r="B38" s="2" t="s">
        <v>19</v>
      </c>
      <c r="C38" s="1">
        <v>0</v>
      </c>
      <c r="D38" s="1">
        <v>500</v>
      </c>
      <c r="E38" s="1">
        <v>12</v>
      </c>
      <c r="F38" s="1">
        <f t="shared" si="3"/>
        <v>512</v>
      </c>
      <c r="G38" s="18">
        <f t="shared" si="1"/>
        <v>500</v>
      </c>
      <c r="H38" s="1"/>
      <c r="J38" t="str">
        <f t="shared" si="2"/>
        <v>spr0410532f</v>
      </c>
    </row>
    <row r="39" spans="1:10" x14ac:dyDescent="0.4">
      <c r="A39" s="2" t="s">
        <v>24</v>
      </c>
      <c r="B39" s="2" t="s">
        <v>19</v>
      </c>
      <c r="C39" s="1">
        <v>45</v>
      </c>
      <c r="D39" s="1">
        <v>60</v>
      </c>
      <c r="E39" s="1">
        <v>499</v>
      </c>
      <c r="F39" s="1">
        <f t="shared" si="3"/>
        <v>604</v>
      </c>
      <c r="G39" s="18">
        <f t="shared" si="1"/>
        <v>500</v>
      </c>
      <c r="H39" s="1"/>
      <c r="J39" t="str">
        <f t="shared" si="2"/>
        <v>spr0410534f</v>
      </c>
    </row>
    <row r="40" spans="1:10" x14ac:dyDescent="0.4">
      <c r="A40" s="2" t="s">
        <v>23</v>
      </c>
      <c r="B40" s="2" t="s">
        <v>19</v>
      </c>
      <c r="C40" s="1">
        <v>189</v>
      </c>
      <c r="D40" s="1">
        <v>32</v>
      </c>
      <c r="E40" s="1">
        <v>290</v>
      </c>
      <c r="F40" s="1">
        <f t="shared" si="3"/>
        <v>511</v>
      </c>
      <c r="G40" s="18">
        <f t="shared" si="1"/>
        <v>500</v>
      </c>
      <c r="H40" s="1"/>
      <c r="J40" t="str">
        <f t="shared" si="2"/>
        <v>spr0410544f</v>
      </c>
    </row>
    <row r="41" spans="1:10" x14ac:dyDescent="0.4">
      <c r="A41" s="2" t="s">
        <v>22</v>
      </c>
      <c r="B41" s="2" t="s">
        <v>19</v>
      </c>
      <c r="C41" s="1">
        <v>9</v>
      </c>
      <c r="D41" s="1">
        <v>0</v>
      </c>
      <c r="E41" s="1">
        <v>498</v>
      </c>
      <c r="F41" s="1">
        <f t="shared" si="3"/>
        <v>507</v>
      </c>
      <c r="G41" s="18">
        <f t="shared" si="1"/>
        <v>500</v>
      </c>
      <c r="H41" s="1"/>
      <c r="J41" t="str">
        <f t="shared" si="2"/>
        <v>spr0410547f</v>
      </c>
    </row>
    <row r="42" spans="1:10" x14ac:dyDescent="0.4">
      <c r="A42" s="2" t="s">
        <v>21</v>
      </c>
      <c r="B42" s="2" t="s">
        <v>19</v>
      </c>
      <c r="C42" s="1">
        <v>150</v>
      </c>
      <c r="D42" s="1">
        <v>13</v>
      </c>
      <c r="E42" s="1">
        <v>500</v>
      </c>
      <c r="F42" s="1">
        <f t="shared" si="3"/>
        <v>663</v>
      </c>
      <c r="G42" s="18">
        <f t="shared" si="1"/>
        <v>500</v>
      </c>
      <c r="H42" s="1"/>
      <c r="J42" t="str">
        <f t="shared" si="2"/>
        <v>spr0410552f</v>
      </c>
    </row>
    <row r="43" spans="1:10" x14ac:dyDescent="0.4">
      <c r="A43" s="2" t="s">
        <v>20</v>
      </c>
      <c r="B43" s="2" t="s">
        <v>19</v>
      </c>
      <c r="C43" s="1">
        <v>66</v>
      </c>
      <c r="D43" s="1">
        <v>46</v>
      </c>
      <c r="E43" s="1">
        <v>0</v>
      </c>
      <c r="F43" s="1">
        <f t="shared" si="3"/>
        <v>112</v>
      </c>
      <c r="G43" s="18">
        <f t="shared" si="1"/>
        <v>500</v>
      </c>
      <c r="H43" s="1"/>
      <c r="J43" t="str">
        <f t="shared" si="2"/>
        <v>spr0410555m</v>
      </c>
    </row>
    <row r="44" spans="1:10" x14ac:dyDescent="0.4">
      <c r="A44" s="2" t="s">
        <v>18</v>
      </c>
      <c r="B44" s="2" t="s">
        <v>10</v>
      </c>
      <c r="C44" s="1">
        <v>102</v>
      </c>
      <c r="D44" s="1">
        <v>256</v>
      </c>
      <c r="E44" s="1">
        <v>398</v>
      </c>
      <c r="F44" s="1">
        <f t="shared" si="3"/>
        <v>756</v>
      </c>
      <c r="G44" s="18">
        <f t="shared" si="1"/>
        <v>500</v>
      </c>
      <c r="H44" s="1"/>
      <c r="J44" t="str">
        <f t="shared" si="2"/>
        <v>ngy0510742f</v>
      </c>
    </row>
    <row r="45" spans="1:10" x14ac:dyDescent="0.4">
      <c r="A45" s="2" t="s">
        <v>17</v>
      </c>
      <c r="B45" s="2" t="s">
        <v>10</v>
      </c>
      <c r="C45" s="1">
        <v>20</v>
      </c>
      <c r="D45" s="1">
        <v>70</v>
      </c>
      <c r="E45" s="1">
        <v>450</v>
      </c>
      <c r="F45" s="1">
        <f t="shared" si="3"/>
        <v>540</v>
      </c>
      <c r="G45" s="18">
        <f t="shared" si="1"/>
        <v>500</v>
      </c>
      <c r="H45" s="1"/>
      <c r="J45" t="str">
        <f t="shared" si="2"/>
        <v>ngy0510744f</v>
      </c>
    </row>
    <row r="46" spans="1:10" x14ac:dyDescent="0.4">
      <c r="A46" s="2" t="s">
        <v>16</v>
      </c>
      <c r="B46" s="2" t="s">
        <v>10</v>
      </c>
      <c r="C46" s="1">
        <v>190</v>
      </c>
      <c r="D46" s="1">
        <v>0</v>
      </c>
      <c r="E46" s="1">
        <v>390</v>
      </c>
      <c r="F46" s="1">
        <f t="shared" si="3"/>
        <v>580</v>
      </c>
      <c r="G46" s="18">
        <f t="shared" si="1"/>
        <v>500</v>
      </c>
      <c r="H46" s="1"/>
      <c r="J46" t="str">
        <f t="shared" si="2"/>
        <v>ngy0510749f</v>
      </c>
    </row>
    <row r="47" spans="1:10" x14ac:dyDescent="0.4">
      <c r="A47" s="2" t="s">
        <v>15</v>
      </c>
      <c r="B47" s="2" t="s">
        <v>10</v>
      </c>
      <c r="C47" s="1">
        <v>604</v>
      </c>
      <c r="D47" s="1">
        <v>140</v>
      </c>
      <c r="E47" s="1">
        <v>0</v>
      </c>
      <c r="F47" s="1">
        <f t="shared" si="3"/>
        <v>744</v>
      </c>
      <c r="G47" s="18">
        <f t="shared" si="1"/>
        <v>500</v>
      </c>
      <c r="H47" s="1"/>
      <c r="J47" t="str">
        <f t="shared" si="2"/>
        <v>ngy0510753f</v>
      </c>
    </row>
    <row r="48" spans="1:10" x14ac:dyDescent="0.4">
      <c r="A48" s="2" t="s">
        <v>14</v>
      </c>
      <c r="B48" s="2" t="s">
        <v>10</v>
      </c>
      <c r="C48" s="1">
        <v>0</v>
      </c>
      <c r="D48" s="1">
        <v>1069</v>
      </c>
      <c r="E48" s="1">
        <v>945</v>
      </c>
      <c r="F48" s="1">
        <f t="shared" si="3"/>
        <v>2014</v>
      </c>
      <c r="G48" s="18">
        <f t="shared" si="1"/>
        <v>1000</v>
      </c>
      <c r="H48" s="1"/>
      <c r="J48" t="str">
        <f t="shared" si="2"/>
        <v>ngy0510755m</v>
      </c>
    </row>
    <row r="49" spans="1:10" x14ac:dyDescent="0.4">
      <c r="A49" s="2" t="s">
        <v>13</v>
      </c>
      <c r="B49" s="2" t="s">
        <v>10</v>
      </c>
      <c r="C49" s="1">
        <v>120</v>
      </c>
      <c r="D49" s="1">
        <v>88</v>
      </c>
      <c r="E49" s="1">
        <v>300</v>
      </c>
      <c r="F49" s="1">
        <f t="shared" si="3"/>
        <v>508</v>
      </c>
      <c r="G49" s="18">
        <f t="shared" si="1"/>
        <v>500</v>
      </c>
      <c r="H49" s="1"/>
      <c r="J49" t="str">
        <f t="shared" si="2"/>
        <v>ngy0510757f</v>
      </c>
    </row>
    <row r="50" spans="1:10" x14ac:dyDescent="0.4">
      <c r="A50" s="2" t="s">
        <v>12</v>
      </c>
      <c r="B50" s="2" t="s">
        <v>10</v>
      </c>
      <c r="C50" s="1">
        <v>0</v>
      </c>
      <c r="D50" s="1">
        <v>78</v>
      </c>
      <c r="E50" s="1">
        <v>600</v>
      </c>
      <c r="F50" s="1">
        <f t="shared" si="3"/>
        <v>678</v>
      </c>
      <c r="G50" s="18">
        <f t="shared" si="1"/>
        <v>500</v>
      </c>
      <c r="H50" s="1"/>
      <c r="J50" t="str">
        <f t="shared" si="2"/>
        <v>ngy0510762f</v>
      </c>
    </row>
    <row r="51" spans="1:10" x14ac:dyDescent="0.4">
      <c r="A51" s="2" t="s">
        <v>11</v>
      </c>
      <c r="B51" s="2" t="s">
        <v>10</v>
      </c>
      <c r="C51" s="1">
        <v>300</v>
      </c>
      <c r="D51" s="1">
        <v>198</v>
      </c>
      <c r="E51" s="1">
        <v>50</v>
      </c>
      <c r="F51" s="1">
        <f t="shared" si="3"/>
        <v>548</v>
      </c>
      <c r="G51" s="18">
        <f t="shared" si="1"/>
        <v>500</v>
      </c>
      <c r="H51" s="1"/>
      <c r="J51" t="str">
        <f t="shared" si="2"/>
        <v>ngy0510768m</v>
      </c>
    </row>
    <row r="52" spans="1:10" x14ac:dyDescent="0.4">
      <c r="A52" s="2" t="s">
        <v>9</v>
      </c>
      <c r="B52" s="2" t="s">
        <v>0</v>
      </c>
      <c r="C52" s="1">
        <v>98</v>
      </c>
      <c r="D52" s="1">
        <v>105</v>
      </c>
      <c r="E52" s="1">
        <v>360</v>
      </c>
      <c r="F52" s="1">
        <f t="shared" si="3"/>
        <v>563</v>
      </c>
      <c r="G52" s="18">
        <f t="shared" si="1"/>
        <v>500</v>
      </c>
      <c r="H52" s="1"/>
      <c r="J52" t="str">
        <f t="shared" si="2"/>
        <v>kyt0611638f</v>
      </c>
    </row>
    <row r="53" spans="1:10" x14ac:dyDescent="0.4">
      <c r="A53" s="2" t="s">
        <v>8</v>
      </c>
      <c r="B53" s="2" t="s">
        <v>0</v>
      </c>
      <c r="C53" s="1">
        <v>0</v>
      </c>
      <c r="D53" s="1">
        <v>1260</v>
      </c>
      <c r="E53" s="1">
        <v>0</v>
      </c>
      <c r="F53" s="1">
        <f t="shared" si="3"/>
        <v>1260</v>
      </c>
      <c r="G53" s="18">
        <f t="shared" si="1"/>
        <v>1000</v>
      </c>
      <c r="H53" s="1"/>
      <c r="J53" t="str">
        <f t="shared" si="2"/>
        <v>kyt0611641m</v>
      </c>
    </row>
    <row r="54" spans="1:10" x14ac:dyDescent="0.4">
      <c r="A54" s="2" t="s">
        <v>7</v>
      </c>
      <c r="B54" s="2" t="s">
        <v>0</v>
      </c>
      <c r="C54" s="1">
        <v>0</v>
      </c>
      <c r="D54" s="1">
        <v>500</v>
      </c>
      <c r="E54" s="1">
        <v>0</v>
      </c>
      <c r="F54" s="1">
        <f t="shared" si="3"/>
        <v>500</v>
      </c>
      <c r="G54" s="18">
        <f t="shared" si="1"/>
        <v>500</v>
      </c>
      <c r="H54" s="1"/>
      <c r="J54" t="str">
        <f t="shared" si="2"/>
        <v>kyt0611645f</v>
      </c>
    </row>
    <row r="55" spans="1:10" x14ac:dyDescent="0.4">
      <c r="A55" s="2" t="s">
        <v>6</v>
      </c>
      <c r="B55" s="2" t="s">
        <v>0</v>
      </c>
      <c r="C55" s="1">
        <v>98</v>
      </c>
      <c r="D55" s="1">
        <v>129</v>
      </c>
      <c r="E55" s="1">
        <v>623</v>
      </c>
      <c r="F55" s="1">
        <f t="shared" si="3"/>
        <v>850</v>
      </c>
      <c r="G55" s="18">
        <f t="shared" si="1"/>
        <v>500</v>
      </c>
      <c r="H55" s="1"/>
      <c r="J55" t="str">
        <f t="shared" si="2"/>
        <v>kyt0611649m</v>
      </c>
    </row>
    <row r="56" spans="1:10" x14ac:dyDescent="0.4">
      <c r="A56" s="2" t="s">
        <v>5</v>
      </c>
      <c r="B56" s="2" t="s">
        <v>0</v>
      </c>
      <c r="C56" s="1">
        <v>540</v>
      </c>
      <c r="D56" s="1">
        <v>0</v>
      </c>
      <c r="E56" s="1">
        <v>0</v>
      </c>
      <c r="F56" s="1">
        <f t="shared" si="3"/>
        <v>540</v>
      </c>
      <c r="G56" s="18">
        <f t="shared" si="1"/>
        <v>500</v>
      </c>
      <c r="H56" s="1"/>
      <c r="J56" t="str">
        <f t="shared" si="2"/>
        <v>kyt0611651f</v>
      </c>
    </row>
    <row r="57" spans="1:10" x14ac:dyDescent="0.4">
      <c r="A57" s="2" t="s">
        <v>4</v>
      </c>
      <c r="B57" s="2" t="s">
        <v>0</v>
      </c>
      <c r="C57" s="1">
        <v>69</v>
      </c>
      <c r="D57" s="1">
        <v>156</v>
      </c>
      <c r="E57" s="1">
        <v>498</v>
      </c>
      <c r="F57" s="1">
        <f t="shared" si="3"/>
        <v>723</v>
      </c>
      <c r="G57" s="18">
        <f t="shared" si="1"/>
        <v>500</v>
      </c>
      <c r="H57" s="1"/>
      <c r="J57" t="str">
        <f t="shared" si="2"/>
        <v>kyt0611656f</v>
      </c>
    </row>
    <row r="58" spans="1:10" x14ac:dyDescent="0.4">
      <c r="A58" s="2" t="s">
        <v>3</v>
      </c>
      <c r="B58" s="2" t="s">
        <v>0</v>
      </c>
      <c r="C58" s="1">
        <v>0</v>
      </c>
      <c r="D58" s="1">
        <v>99</v>
      </c>
      <c r="E58" s="1">
        <v>546</v>
      </c>
      <c r="F58" s="1">
        <f t="shared" si="3"/>
        <v>645</v>
      </c>
      <c r="G58" s="18">
        <f t="shared" si="1"/>
        <v>500</v>
      </c>
      <c r="H58" s="1"/>
      <c r="J58" t="str">
        <f t="shared" si="2"/>
        <v>kyt0611659m</v>
      </c>
    </row>
    <row r="59" spans="1:10" x14ac:dyDescent="0.4">
      <c r="A59" s="2" t="s">
        <v>2</v>
      </c>
      <c r="B59" s="2" t="s">
        <v>0</v>
      </c>
      <c r="C59" s="1">
        <v>1050</v>
      </c>
      <c r="D59" s="1">
        <v>74</v>
      </c>
      <c r="E59" s="1">
        <v>300</v>
      </c>
      <c r="F59" s="1">
        <f t="shared" si="3"/>
        <v>1424</v>
      </c>
      <c r="G59" s="18">
        <f t="shared" si="1"/>
        <v>1000</v>
      </c>
      <c r="H59" s="1"/>
      <c r="J59" t="str">
        <f t="shared" si="2"/>
        <v>kyt0611663f</v>
      </c>
    </row>
    <row r="60" spans="1:10" x14ac:dyDescent="0.4">
      <c r="A60" s="2" t="s">
        <v>1</v>
      </c>
      <c r="B60" s="2" t="s">
        <v>0</v>
      </c>
      <c r="C60" s="1">
        <v>145</v>
      </c>
      <c r="D60" s="1">
        <v>13</v>
      </c>
      <c r="E60" s="1">
        <v>560</v>
      </c>
      <c r="F60" s="1">
        <f t="shared" si="3"/>
        <v>718</v>
      </c>
      <c r="G60" s="18">
        <f t="shared" si="1"/>
        <v>500</v>
      </c>
      <c r="H60" s="1"/>
      <c r="J60" t="str">
        <f t="shared" si="2"/>
        <v>kyt0611666m</v>
      </c>
    </row>
  </sheetData>
  <phoneticPr fontId="1"/>
  <conditionalFormatting sqref="G3:G60">
    <cfRule type="cellIs" dxfId="1" priority="1" operator="greaterThan">
      <formula>1000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B7"/>
  <sheetViews>
    <sheetView workbookViewId="0"/>
  </sheetViews>
  <sheetFormatPr defaultRowHeight="18.75" x14ac:dyDescent="0.4"/>
  <cols>
    <col min="2" max="2" width="11" bestFit="1" customWidth="1"/>
  </cols>
  <sheetData>
    <row r="1" spans="1:2" x14ac:dyDescent="0.4">
      <c r="A1" s="10" t="s">
        <v>77</v>
      </c>
      <c r="B1" s="10" t="s">
        <v>114</v>
      </c>
    </row>
    <row r="2" spans="1:2" x14ac:dyDescent="0.4">
      <c r="A2" s="2" t="s">
        <v>76</v>
      </c>
      <c r="B2" s="2" t="s">
        <v>50</v>
      </c>
    </row>
    <row r="3" spans="1:2" x14ac:dyDescent="0.4">
      <c r="A3" s="2" t="s">
        <v>75</v>
      </c>
      <c r="B3" s="2" t="s">
        <v>37</v>
      </c>
    </row>
    <row r="4" spans="1:2" x14ac:dyDescent="0.4">
      <c r="A4" s="2" t="s">
        <v>74</v>
      </c>
      <c r="B4" s="2" t="s">
        <v>19</v>
      </c>
    </row>
    <row r="5" spans="1:2" x14ac:dyDescent="0.4">
      <c r="A5" s="2" t="s">
        <v>73</v>
      </c>
      <c r="B5" s="2" t="s">
        <v>10</v>
      </c>
    </row>
    <row r="6" spans="1:2" x14ac:dyDescent="0.4">
      <c r="A6" s="2" t="s">
        <v>72</v>
      </c>
      <c r="B6" s="2" t="s">
        <v>0</v>
      </c>
    </row>
    <row r="7" spans="1:2" x14ac:dyDescent="0.4">
      <c r="A7" s="2" t="s">
        <v>71</v>
      </c>
      <c r="B7" s="2" t="s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セール商品リスト</vt:lpstr>
      <vt:lpstr>クーポンコード発行用</vt:lpstr>
      <vt:lpstr>店舗コード</vt:lpstr>
    </vt:vector>
  </TitlesOfParts>
  <Company>リオン商事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夏のアウトレットセール</dc:title>
  <dc:creator>商品管理部 吉沢 直人</dc:creator>
  <cp:lastModifiedBy>01 User</cp:lastModifiedBy>
  <dcterms:created xsi:type="dcterms:W3CDTF">2016-09-29T03:28:44Z</dcterms:created>
  <dcterms:modified xsi:type="dcterms:W3CDTF">2023-06-14T08:10:46Z</dcterms:modified>
</cp:coreProperties>
</file>