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881F4446-8C8A-44C8-869C-BBA4D4CCBC20}" xr6:coauthVersionLast="47" xr6:coauthVersionMax="47" xr10:uidLastSave="{00000000-0000-0000-0000-000000000000}"/>
  <bookViews>
    <workbookView xWindow="-120" yWindow="-120" windowWidth="19440" windowHeight="10320" xr2:uid="{8D79681E-83B8-40E3-9DA8-BB1BBBD35A7C}"/>
  </bookViews>
  <sheets>
    <sheet name="物件一覧" sheetId="1" r:id="rId1"/>
    <sheet name="エリア別物件一覧" sheetId="2" r:id="rId2"/>
    <sheet name="物件一覧 (並べ替え用)" sheetId="3" r:id="rId3"/>
    <sheet name="物件分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" l="1"/>
  <c r="B14" i="4"/>
  <c r="B13" i="4"/>
  <c r="B12" i="4"/>
  <c r="B11" i="4"/>
  <c r="B10" i="4"/>
  <c r="A6" i="4"/>
  <c r="A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9" authorId="0" shapeId="0" xr:uid="{1C510E6E-10E0-4020-9BBD-7C08B189C9D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4" authorId="0" shapeId="0" xr:uid="{3C4E4898-02EF-449B-8B82-FA286CCDB804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F22BBAC7-380C-4188-87C8-A0DEF7E30257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EFCA9E40-E467-4C6A-9916-7049170ECF36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<sst xmlns="http://schemas.openxmlformats.org/spreadsheetml/2006/main" count="786" uniqueCount="156">
  <si>
    <t>売りマンション情報</t>
    <phoneticPr fontId="4"/>
  </si>
  <si>
    <t>オリオンホームズ大田店</t>
  </si>
  <si>
    <t>U：売主
B：媒介</t>
    <rPh sb="2" eb="4">
      <t>ウリヌシ</t>
    </rPh>
    <rPh sb="7" eb="9">
      <t>バイカイ</t>
    </rPh>
    <phoneticPr fontId="4"/>
  </si>
  <si>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</si>
  <si>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</si>
  <si>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</si>
  <si>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</si>
  <si>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</si>
  <si>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</si>
  <si>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</si>
  <si>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</si>
  <si>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</si>
  <si>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</si>
  <si>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</si>
  <si>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</si>
  <si>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</si>
  <si>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</si>
  <si>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</si>
  <si>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</si>
  <si>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</si>
  <si>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</si>
  <si>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</si>
  <si>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</si>
  <si>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</si>
  <si>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</si>
  <si>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</si>
  <si>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</si>
  <si>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</si>
  <si>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4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</si>
  <si>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</si>
  <si>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</si>
  <si>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</si>
  <si>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</si>
  <si>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</si>
  <si>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</si>
  <si>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</si>
  <si>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4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</si>
  <si>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</si>
  <si>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</si>
  <si>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</si>
  <si>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</si>
  <si>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</si>
  <si>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</si>
  <si>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</si>
  <si>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</si>
  <si>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</si>
  <si>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</si>
  <si>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</si>
  <si>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</si>
  <si>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</si>
  <si>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</si>
  <si>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</si>
  <si>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</si>
  <si>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</si>
  <si>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</si>
  <si>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</si>
  <si>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4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</si>
  <si>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</si>
  <si>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</si>
  <si>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</si>
  <si>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</si>
  <si>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</si>
  <si>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</si>
  <si>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</si>
  <si>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</si>
  <si>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</si>
  <si>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</si>
  <si>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</si>
  <si>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</si>
  <si>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</si>
  <si>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</si>
  <si>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</si>
  <si>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</si>
  <si>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</si>
  <si>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</si>
  <si>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</si>
  <si>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</si>
  <si>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</si>
  <si>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</si>
  <si>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</si>
  <si>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</si>
  <si>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</si>
  <si>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</si>
  <si>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</si>
  <si>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</si>
  <si>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</si>
  <si>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</si>
  <si>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</si>
  <si>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</si>
  <si>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</si>
  <si>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</si>
  <si>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</si>
  <si>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</si>
  <si>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</si>
  <si>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</si>
  <si>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</si>
  <si>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</si>
  <si>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</si>
  <si>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</si>
  <si>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</si>
  <si>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</si>
  <si>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</si>
  <si>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</si>
  <si>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</si>
  <si>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</si>
  <si>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</si>
  <si>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</si>
  <si>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売りマンション情報</t>
  </si>
  <si>
    <t>●物件数</t>
  </si>
  <si>
    <t>全物件数：</t>
  </si>
  <si>
    <t>3000万円以下の物件数：</t>
  </si>
  <si>
    <t>●間取り別比較</t>
  </si>
  <si>
    <t>平均価格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</si>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</sst>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8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2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3">
    <cellStyle name="桁区切り" xfId="1" builtinId="6"/>
    <cellStyle name="集計" xfId="2" builtinId="2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K48"/>
  <sheetViews>
    <sheetView tabSelected="1"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1" ht="26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9.9499999999999993" customHeight="1" thickTop="1"/>
    <row r="3" spans="1:11" ht="25.5">
      <c r="H3" s="3" t="s">
        <v>1</v>
      </c>
      <c r="K3" s="4" t="s">
        <v>2</v>
      </c>
    </row>
    <row r="4" spans="1:11" ht="9.9499999999999993" customHeight="1"/>
    <row r="5" spans="1:1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spans="1:11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  <c r="K6" s="6"/>
    </row>
    <row r="7" spans="1:11">
      <c r="A7" t="s">
        <v>114</v>
      </c>
      <c r="B7" t="s">
        <v>20</v>
      </c>
      <c r="C7" t="s">
        <v>21</v>
      </c>
      <c r="D7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  <c r="K7" s="6"/>
    </row>
    <row r="8" spans="1:11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  <c r="K8" s="6"/>
    </row>
    <row r="9" spans="1:11">
      <c r="A9" t="s">
        <v>116</v>
      </c>
      <c r="B9" t="s">
        <v>27</v>
      </c>
      <c r="C9" t="s">
        <v>28</v>
      </c>
      <c r="D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  <c r="K9" s="6"/>
    </row>
    <row r="10" spans="1:11">
      <c r="A10" t="s">
        <v>117</v>
      </c>
      <c r="B10" t="s">
        <v>30</v>
      </c>
      <c r="C10" t="s">
        <v>21</v>
      </c>
      <c r="D10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  <c r="K10" s="6"/>
    </row>
    <row r="11" spans="1:11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  <c r="K11" s="6"/>
    </row>
    <row r="12" spans="1:11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  <c r="K12" s="6"/>
    </row>
    <row r="13" spans="1:11">
      <c r="A13" t="s">
        <v>120</v>
      </c>
      <c r="B13" t="s">
        <v>38</v>
      </c>
      <c r="C13" t="s">
        <v>15</v>
      </c>
      <c r="D13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  <c r="K13" s="6"/>
    </row>
    <row r="14" spans="1:11">
      <c r="A14" t="s">
        <v>121</v>
      </c>
      <c r="B14" t="s">
        <v>40</v>
      </c>
      <c r="C14" t="s">
        <v>15</v>
      </c>
      <c r="D14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  <c r="K14" s="6"/>
    </row>
    <row r="15" spans="1:11">
      <c r="A15" t="s">
        <v>122</v>
      </c>
      <c r="B15" t="s">
        <v>42</v>
      </c>
      <c r="C15" t="s">
        <v>21</v>
      </c>
      <c r="D15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  <c r="K15" s="6"/>
    </row>
    <row r="16" spans="1:11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  <c r="K16" s="6"/>
    </row>
    <row r="17" spans="1:11">
      <c r="A17" t="s">
        <v>124</v>
      </c>
      <c r="B17" t="s">
        <v>46</v>
      </c>
      <c r="C17" t="s">
        <v>15</v>
      </c>
      <c r="D17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  <c r="K17" s="6"/>
    </row>
    <row r="18" spans="1:11">
      <c r="A18" t="s">
        <v>125</v>
      </c>
      <c r="B18" t="s">
        <v>48</v>
      </c>
      <c r="C18" t="s">
        <v>15</v>
      </c>
      <c r="D1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  <c r="K18" s="6"/>
    </row>
    <row r="19" spans="1:11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  <c r="K19" s="6"/>
    </row>
    <row r="20" spans="1:11">
      <c r="A20" t="s">
        <v>127</v>
      </c>
      <c r="B20" t="s">
        <v>52</v>
      </c>
      <c r="C20" t="s">
        <v>21</v>
      </c>
      <c r="D20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  <c r="K20" s="6"/>
    </row>
    <row r="21" spans="1:11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  <c r="K21" s="6"/>
    </row>
    <row r="22" spans="1:11">
      <c r="A22" t="s">
        <v>129</v>
      </c>
      <c r="B22" t="s">
        <v>56</v>
      </c>
      <c r="C22" t="s">
        <v>15</v>
      </c>
      <c r="D22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  <c r="K22" s="6"/>
    </row>
    <row r="23" spans="1:11">
      <c r="A23" t="s">
        <v>130</v>
      </c>
      <c r="B23" t="s">
        <v>58</v>
      </c>
      <c r="C23" t="s">
        <v>21</v>
      </c>
      <c r="D23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  <c r="K23" s="6"/>
    </row>
    <row r="24" spans="1:11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  <c r="K24" s="6"/>
    </row>
    <row r="25" spans="1:11">
      <c r="A25" t="s">
        <v>132</v>
      </c>
      <c r="B25" t="s">
        <v>61</v>
      </c>
      <c r="C25" t="s">
        <v>15</v>
      </c>
      <c r="D25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  <c r="K25" s="6"/>
    </row>
    <row r="26" spans="1:11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  <c r="K26" s="6"/>
    </row>
    <row r="27" spans="1:11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  <c r="K27" s="6"/>
    </row>
    <row r="28" spans="1:11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  <c r="K28" s="6"/>
    </row>
    <row r="29" spans="1:11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  <c r="K29" s="6"/>
    </row>
    <row r="30" spans="1:11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  <c r="K30" s="6"/>
    </row>
    <row r="31" spans="1:11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  <c r="K31" s="6"/>
    </row>
    <row r="32" spans="1:11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  <c r="K32" s="6"/>
    </row>
    <row r="33" spans="1:11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  <c r="K33" s="6"/>
    </row>
    <row r="34" spans="1:11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  <c r="K34" s="6"/>
    </row>
    <row r="35" spans="1:11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  <c r="K35" s="6"/>
    </row>
    <row r="36" spans="1:11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  <c r="K36" s="6"/>
    </row>
    <row r="37" spans="1:11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  <c r="K37" s="6"/>
    </row>
    <row r="38" spans="1:11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  <c r="K38" s="6"/>
    </row>
    <row r="39" spans="1:11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  <c r="K39" s="6"/>
    </row>
    <row r="40" spans="1:11">
      <c r="A40" t="s">
        <v>147</v>
      </c>
      <c r="B40" t="s">
        <v>90</v>
      </c>
      <c r="C40" t="s">
        <v>15</v>
      </c>
      <c r="D40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  <c r="K40" s="6"/>
    </row>
    <row r="41" spans="1:11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  <c r="K41" s="6"/>
    </row>
    <row r="42" spans="1:11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  <c r="K42" s="6"/>
    </row>
    <row r="43" spans="1:11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  <c r="K43" s="6"/>
    </row>
    <row r="44" spans="1:11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  <c r="K44" s="6"/>
    </row>
    <row r="45" spans="1:11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  <c r="K45" s="6"/>
    </row>
    <row r="46" spans="1:11">
      <c r="A46" t="s">
        <v>153</v>
      </c>
      <c r="B46" t="s">
        <v>101</v>
      </c>
      <c r="C46" t="s">
        <v>15</v>
      </c>
      <c r="D46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  <c r="K46" s="6"/>
    </row>
    <row r="47" spans="1:11">
      <c r="A47" t="s">
        <v>154</v>
      </c>
      <c r="B47" t="s">
        <v>103</v>
      </c>
      <c r="C47" t="s">
        <v>21</v>
      </c>
      <c r="D47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  <c r="K47" s="6"/>
    </row>
    <row r="48" spans="1:11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  <c r="K48" s="6"/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40FA-EE16-4EF3-B147-B410E623FECD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134</v>
      </c>
      <c r="B6" t="s">
        <v>65</v>
      </c>
      <c r="C6" t="s">
        <v>15</v>
      </c>
      <c r="D6" t="s">
        <v>66</v>
      </c>
      <c r="E6">
        <v>13</v>
      </c>
      <c r="F6" t="s">
        <v>37</v>
      </c>
      <c r="G6">
        <v>17</v>
      </c>
      <c r="H6">
        <v>8</v>
      </c>
      <c r="I6" s="6"/>
      <c r="J6" s="7">
        <v>1580</v>
      </c>
    </row>
    <row r="7" spans="1:10">
      <c r="A7" t="s">
        <v>133</v>
      </c>
      <c r="B7" t="s">
        <v>63</v>
      </c>
      <c r="C7" t="s">
        <v>15</v>
      </c>
      <c r="D7" t="s">
        <v>64</v>
      </c>
      <c r="E7">
        <v>10</v>
      </c>
      <c r="F7" t="s">
        <v>23</v>
      </c>
      <c r="G7">
        <v>12</v>
      </c>
      <c r="H7">
        <v>1</v>
      </c>
      <c r="I7" s="6"/>
      <c r="J7" s="7">
        <v>2280</v>
      </c>
    </row>
    <row r="8" spans="1:10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142</v>
      </c>
      <c r="B9" t="s">
        <v>81</v>
      </c>
      <c r="C9" t="s">
        <v>15</v>
      </c>
      <c r="D9" t="s">
        <v>82</v>
      </c>
      <c r="E9">
        <v>10</v>
      </c>
      <c r="F9" t="s">
        <v>34</v>
      </c>
      <c r="G9">
        <v>21</v>
      </c>
      <c r="H9">
        <v>3</v>
      </c>
      <c r="I9" s="6"/>
      <c r="J9" s="7">
        <v>2870</v>
      </c>
    </row>
    <row r="10" spans="1:10">
      <c r="A10" t="s">
        <v>140</v>
      </c>
      <c r="B10" t="s">
        <v>77</v>
      </c>
      <c r="C10" t="s">
        <v>15</v>
      </c>
      <c r="D10" t="s">
        <v>78</v>
      </c>
      <c r="E10">
        <v>5</v>
      </c>
      <c r="F10" t="s">
        <v>26</v>
      </c>
      <c r="G10">
        <v>7</v>
      </c>
      <c r="H10">
        <v>8</v>
      </c>
      <c r="I10" s="6"/>
      <c r="J10" s="7">
        <v>2980</v>
      </c>
    </row>
    <row r="11" spans="1:10">
      <c r="A11" t="s">
        <v>125</v>
      </c>
      <c r="B11" t="s">
        <v>48</v>
      </c>
      <c r="C11" t="s">
        <v>15</v>
      </c>
      <c r="D11" t="s">
        <v>49</v>
      </c>
      <c r="E11">
        <v>8</v>
      </c>
      <c r="F11" t="s">
        <v>23</v>
      </c>
      <c r="G11">
        <v>9</v>
      </c>
      <c r="H11">
        <v>13</v>
      </c>
      <c r="I11" s="6" t="s">
        <v>19</v>
      </c>
      <c r="J11" s="7">
        <v>3680</v>
      </c>
    </row>
    <row r="12" spans="1:10">
      <c r="A12" t="s">
        <v>120</v>
      </c>
      <c r="B12" t="s">
        <v>38</v>
      </c>
      <c r="C12" t="s">
        <v>15</v>
      </c>
      <c r="D12" t="s">
        <v>39</v>
      </c>
      <c r="E12">
        <v>5</v>
      </c>
      <c r="F12" t="s">
        <v>34</v>
      </c>
      <c r="G12">
        <v>24</v>
      </c>
      <c r="H12">
        <v>1</v>
      </c>
      <c r="I12" s="6"/>
      <c r="J12" s="7">
        <v>3870</v>
      </c>
    </row>
    <row r="13" spans="1:10">
      <c r="A13" t="s">
        <v>147</v>
      </c>
      <c r="B13" t="s">
        <v>90</v>
      </c>
      <c r="C13" t="s">
        <v>15</v>
      </c>
      <c r="D13" t="s">
        <v>91</v>
      </c>
      <c r="E13">
        <v>18</v>
      </c>
      <c r="F13" t="s">
        <v>37</v>
      </c>
      <c r="G13">
        <v>5</v>
      </c>
      <c r="H13">
        <v>3</v>
      </c>
      <c r="I13" s="6" t="s">
        <v>19</v>
      </c>
      <c r="J13" s="7">
        <v>3970</v>
      </c>
    </row>
    <row r="14" spans="1:10">
      <c r="A14" t="s">
        <v>126</v>
      </c>
      <c r="B14" t="s">
        <v>50</v>
      </c>
      <c r="C14" t="s">
        <v>15</v>
      </c>
      <c r="D14" t="s">
        <v>51</v>
      </c>
      <c r="E14">
        <v>10</v>
      </c>
      <c r="F14" t="s">
        <v>17</v>
      </c>
      <c r="G14">
        <v>10</v>
      </c>
      <c r="H14">
        <v>7</v>
      </c>
      <c r="I14" s="6"/>
      <c r="J14" s="7">
        <v>4280</v>
      </c>
    </row>
    <row r="15" spans="1:10">
      <c r="A15" t="s">
        <v>141</v>
      </c>
      <c r="B15" t="s">
        <v>79</v>
      </c>
      <c r="C15" t="s">
        <v>15</v>
      </c>
      <c r="D15" t="s">
        <v>80</v>
      </c>
      <c r="E15">
        <v>6</v>
      </c>
      <c r="F15" t="s">
        <v>37</v>
      </c>
      <c r="G15">
        <v>5</v>
      </c>
      <c r="H15">
        <v>4</v>
      </c>
      <c r="I15" s="6"/>
      <c r="J15" s="7">
        <v>4280</v>
      </c>
    </row>
    <row r="16" spans="1:10">
      <c r="A16" t="s">
        <v>124</v>
      </c>
      <c r="B16" t="s">
        <v>46</v>
      </c>
      <c r="C16" t="s">
        <v>15</v>
      </c>
      <c r="D16" t="s">
        <v>47</v>
      </c>
      <c r="E16">
        <v>15</v>
      </c>
      <c r="F16" t="s">
        <v>17</v>
      </c>
      <c r="G16">
        <v>18</v>
      </c>
      <c r="H16">
        <v>5</v>
      </c>
      <c r="I16" s="6" t="s">
        <v>19</v>
      </c>
      <c r="J16" s="7">
        <v>4420</v>
      </c>
    </row>
    <row r="17" spans="1:10">
      <c r="A17" t="s">
        <v>132</v>
      </c>
      <c r="B17" t="s">
        <v>61</v>
      </c>
      <c r="C17" t="s">
        <v>15</v>
      </c>
      <c r="D17" t="s">
        <v>62</v>
      </c>
      <c r="E17">
        <v>17</v>
      </c>
      <c r="F17" t="s">
        <v>23</v>
      </c>
      <c r="G17">
        <v>5</v>
      </c>
      <c r="H17">
        <v>11</v>
      </c>
      <c r="I17" s="6" t="s">
        <v>19</v>
      </c>
      <c r="J17" s="7">
        <v>4670</v>
      </c>
    </row>
    <row r="18" spans="1:10">
      <c r="A18" t="s">
        <v>148</v>
      </c>
      <c r="B18" t="s">
        <v>92</v>
      </c>
      <c r="C18" t="s">
        <v>15</v>
      </c>
      <c r="D18" t="s">
        <v>93</v>
      </c>
      <c r="E18">
        <v>15</v>
      </c>
      <c r="F18" t="s">
        <v>17</v>
      </c>
      <c r="G18">
        <v>7</v>
      </c>
      <c r="H18">
        <v>4</v>
      </c>
      <c r="I18" s="6"/>
      <c r="J18" s="7">
        <v>4970</v>
      </c>
    </row>
    <row r="19" spans="1:10">
      <c r="A19" t="s">
        <v>153</v>
      </c>
      <c r="B19" t="s">
        <v>101</v>
      </c>
      <c r="C19" t="s">
        <v>15</v>
      </c>
      <c r="D19" t="s">
        <v>102</v>
      </c>
      <c r="E19">
        <v>14</v>
      </c>
      <c r="F19" t="s">
        <v>17</v>
      </c>
      <c r="G19">
        <v>10</v>
      </c>
      <c r="H19">
        <v>17</v>
      </c>
      <c r="I19" s="6"/>
      <c r="J19" s="7">
        <v>5260</v>
      </c>
    </row>
    <row r="20" spans="1:10">
      <c r="A20" t="s">
        <v>129</v>
      </c>
      <c r="B20" t="s">
        <v>56</v>
      </c>
      <c r="C20" t="s">
        <v>15</v>
      </c>
      <c r="D20" t="s">
        <v>41</v>
      </c>
      <c r="E20">
        <v>10</v>
      </c>
      <c r="F20" t="s">
        <v>57</v>
      </c>
      <c r="G20" t="s">
        <v>18</v>
      </c>
      <c r="H20">
        <v>10</v>
      </c>
      <c r="I20" s="6" t="s">
        <v>19</v>
      </c>
      <c r="J20" s="7">
        <v>5680</v>
      </c>
    </row>
    <row r="21" spans="1:10">
      <c r="A21" t="s">
        <v>149</v>
      </c>
      <c r="B21" t="s">
        <v>94</v>
      </c>
      <c r="C21" t="s">
        <v>15</v>
      </c>
      <c r="D21" t="s">
        <v>95</v>
      </c>
      <c r="E21">
        <v>5</v>
      </c>
      <c r="F21" t="s">
        <v>57</v>
      </c>
      <c r="G21" t="s">
        <v>18</v>
      </c>
      <c r="H21">
        <v>12</v>
      </c>
      <c r="I21" s="6"/>
      <c r="J21" s="7">
        <v>6880</v>
      </c>
    </row>
    <row r="22" spans="1:10">
      <c r="A22" t="s">
        <v>135</v>
      </c>
      <c r="B22" t="s">
        <v>67</v>
      </c>
      <c r="C22" t="s">
        <v>15</v>
      </c>
      <c r="D22" t="s">
        <v>68</v>
      </c>
      <c r="E22">
        <v>8</v>
      </c>
      <c r="F22" t="s">
        <v>17</v>
      </c>
      <c r="G22">
        <v>5</v>
      </c>
      <c r="H22">
        <v>23</v>
      </c>
      <c r="I22" s="6" t="s">
        <v>19</v>
      </c>
      <c r="J22" s="7">
        <v>7940</v>
      </c>
    </row>
    <row r="23" spans="1:10">
      <c r="A23" t="s">
        <v>121</v>
      </c>
      <c r="B23" t="s">
        <v>40</v>
      </c>
      <c r="C23" t="s">
        <v>15</v>
      </c>
      <c r="D23" t="s">
        <v>41</v>
      </c>
      <c r="E23">
        <v>12</v>
      </c>
      <c r="F23" t="s">
        <v>23</v>
      </c>
      <c r="G23" t="s">
        <v>18</v>
      </c>
      <c r="H23">
        <v>10</v>
      </c>
      <c r="I23" s="6" t="s">
        <v>19</v>
      </c>
      <c r="J23" s="7">
        <v>8440</v>
      </c>
    </row>
    <row r="24" spans="1:10">
      <c r="A24" t="s">
        <v>113</v>
      </c>
      <c r="B24" t="s">
        <v>14</v>
      </c>
      <c r="C24" t="s">
        <v>15</v>
      </c>
      <c r="D24" t="s">
        <v>16</v>
      </c>
      <c r="E24">
        <v>10</v>
      </c>
      <c r="F24" t="s">
        <v>17</v>
      </c>
      <c r="G24" t="s">
        <v>18</v>
      </c>
      <c r="H24">
        <v>3</v>
      </c>
      <c r="I24" s="6" t="s">
        <v>19</v>
      </c>
      <c r="J24" s="7">
        <v>10160</v>
      </c>
    </row>
    <row r="25" spans="1:10">
      <c r="A25" t="s">
        <v>155</v>
      </c>
      <c r="B25" t="s">
        <v>105</v>
      </c>
      <c r="C25" t="s">
        <v>72</v>
      </c>
      <c r="D25" t="s">
        <v>106</v>
      </c>
      <c r="E25">
        <v>5</v>
      </c>
      <c r="F25" t="s">
        <v>57</v>
      </c>
      <c r="G25">
        <v>11</v>
      </c>
      <c r="H25">
        <v>3</v>
      </c>
      <c r="I25" s="6" t="s">
        <v>19</v>
      </c>
      <c r="J25" s="7">
        <v>2980</v>
      </c>
    </row>
    <row r="26" spans="1:10">
      <c r="A26" t="s">
        <v>137</v>
      </c>
      <c r="B26" t="s">
        <v>71</v>
      </c>
      <c r="C26" t="s">
        <v>72</v>
      </c>
      <c r="D26" t="s">
        <v>73</v>
      </c>
      <c r="E26">
        <v>10</v>
      </c>
      <c r="F26" t="s">
        <v>57</v>
      </c>
      <c r="G26">
        <v>7</v>
      </c>
      <c r="H26">
        <v>8</v>
      </c>
      <c r="I26" s="6"/>
      <c r="J26" s="7">
        <v>3670</v>
      </c>
    </row>
    <row r="27" spans="1:10">
      <c r="A27" t="s">
        <v>139</v>
      </c>
      <c r="B27" t="s">
        <v>76</v>
      </c>
      <c r="C27" t="s">
        <v>21</v>
      </c>
      <c r="D27" t="s">
        <v>33</v>
      </c>
      <c r="E27">
        <v>3</v>
      </c>
      <c r="F27" t="s">
        <v>26</v>
      </c>
      <c r="G27">
        <v>18</v>
      </c>
      <c r="H27">
        <v>10</v>
      </c>
      <c r="I27" s="6"/>
      <c r="J27" s="7">
        <v>1850</v>
      </c>
    </row>
    <row r="28" spans="1:10">
      <c r="A28" t="s">
        <v>123</v>
      </c>
      <c r="B28" t="s">
        <v>44</v>
      </c>
      <c r="C28" t="s">
        <v>21</v>
      </c>
      <c r="D28" t="s">
        <v>45</v>
      </c>
      <c r="E28">
        <v>15</v>
      </c>
      <c r="F28" t="s">
        <v>26</v>
      </c>
      <c r="G28">
        <v>5</v>
      </c>
      <c r="H28">
        <v>3</v>
      </c>
      <c r="I28" s="6"/>
      <c r="J28" s="7">
        <v>1890</v>
      </c>
    </row>
    <row r="29" spans="1:10">
      <c r="A29" t="s">
        <v>131</v>
      </c>
      <c r="B29" t="s">
        <v>59</v>
      </c>
      <c r="C29" t="s">
        <v>21</v>
      </c>
      <c r="D29" t="s">
        <v>60</v>
      </c>
      <c r="E29">
        <v>20</v>
      </c>
      <c r="F29" t="s">
        <v>57</v>
      </c>
      <c r="G29">
        <v>15</v>
      </c>
      <c r="H29">
        <v>6</v>
      </c>
      <c r="I29" s="6"/>
      <c r="J29" s="7">
        <v>2070</v>
      </c>
    </row>
    <row r="30" spans="1:10">
      <c r="A30" t="s">
        <v>146</v>
      </c>
      <c r="B30" t="s">
        <v>89</v>
      </c>
      <c r="C30" t="s">
        <v>21</v>
      </c>
      <c r="D30" t="s">
        <v>55</v>
      </c>
      <c r="E30">
        <v>9</v>
      </c>
      <c r="F30" t="s">
        <v>34</v>
      </c>
      <c r="G30">
        <v>24</v>
      </c>
      <c r="H30">
        <v>13</v>
      </c>
      <c r="I30" s="6" t="s">
        <v>19</v>
      </c>
      <c r="J30" s="7">
        <v>2480</v>
      </c>
    </row>
    <row r="31" spans="1:10">
      <c r="A31" t="s">
        <v>118</v>
      </c>
      <c r="B31" t="s">
        <v>32</v>
      </c>
      <c r="C31" t="s">
        <v>21</v>
      </c>
      <c r="D31" t="s">
        <v>33</v>
      </c>
      <c r="E31">
        <v>3</v>
      </c>
      <c r="F31" t="s">
        <v>34</v>
      </c>
      <c r="G31">
        <v>18</v>
      </c>
      <c r="H31">
        <v>1</v>
      </c>
      <c r="I31" s="6"/>
      <c r="J31" s="7">
        <v>2520</v>
      </c>
    </row>
    <row r="32" spans="1:10">
      <c r="A32" t="s">
        <v>130</v>
      </c>
      <c r="B32" t="s">
        <v>58</v>
      </c>
      <c r="C32" t="s">
        <v>21</v>
      </c>
      <c r="D32" t="s">
        <v>29</v>
      </c>
      <c r="E32">
        <v>15</v>
      </c>
      <c r="F32" t="s">
        <v>23</v>
      </c>
      <c r="G32" t="s">
        <v>18</v>
      </c>
      <c r="H32">
        <v>7</v>
      </c>
      <c r="I32" s="6" t="s">
        <v>19</v>
      </c>
      <c r="J32" s="7">
        <v>3230</v>
      </c>
    </row>
    <row r="33" spans="1:10">
      <c r="A33" t="s">
        <v>145</v>
      </c>
      <c r="B33" t="s">
        <v>87</v>
      </c>
      <c r="C33" t="s">
        <v>21</v>
      </c>
      <c r="D33" t="s">
        <v>88</v>
      </c>
      <c r="E33">
        <v>5</v>
      </c>
      <c r="F33" t="s">
        <v>57</v>
      </c>
      <c r="G33">
        <v>11</v>
      </c>
      <c r="H33">
        <v>7</v>
      </c>
      <c r="I33" s="6"/>
      <c r="J33" s="7">
        <v>3250</v>
      </c>
    </row>
    <row r="34" spans="1:10">
      <c r="A34" t="s">
        <v>122</v>
      </c>
      <c r="B34" t="s">
        <v>42</v>
      </c>
      <c r="C34" t="s">
        <v>21</v>
      </c>
      <c r="D34" t="s">
        <v>43</v>
      </c>
      <c r="E34">
        <v>5</v>
      </c>
      <c r="F34" t="s">
        <v>23</v>
      </c>
      <c r="G34">
        <v>9</v>
      </c>
      <c r="H34">
        <v>4</v>
      </c>
      <c r="I34" s="6"/>
      <c r="J34" s="7">
        <v>3300</v>
      </c>
    </row>
    <row r="35" spans="1:10">
      <c r="A35" t="s">
        <v>154</v>
      </c>
      <c r="B35" t="s">
        <v>103</v>
      </c>
      <c r="C35" t="s">
        <v>21</v>
      </c>
      <c r="D35" t="s">
        <v>104</v>
      </c>
      <c r="E35">
        <v>10</v>
      </c>
      <c r="F35" t="s">
        <v>34</v>
      </c>
      <c r="G35">
        <v>13</v>
      </c>
      <c r="H35">
        <v>10</v>
      </c>
      <c r="I35" s="6" t="s">
        <v>19</v>
      </c>
      <c r="J35" s="7">
        <v>3460</v>
      </c>
    </row>
    <row r="36" spans="1:10">
      <c r="A36" t="s">
        <v>150</v>
      </c>
      <c r="B36" t="s">
        <v>96</v>
      </c>
      <c r="C36" t="s">
        <v>21</v>
      </c>
      <c r="D36" t="s">
        <v>97</v>
      </c>
      <c r="E36">
        <v>10</v>
      </c>
      <c r="F36" t="s">
        <v>23</v>
      </c>
      <c r="G36">
        <v>9</v>
      </c>
      <c r="H36">
        <v>7</v>
      </c>
      <c r="I36" s="6" t="s">
        <v>19</v>
      </c>
      <c r="J36" s="7">
        <v>3620</v>
      </c>
    </row>
    <row r="37" spans="1:10">
      <c r="A37" t="s">
        <v>114</v>
      </c>
      <c r="B37" t="s">
        <v>20</v>
      </c>
      <c r="C37" t="s">
        <v>21</v>
      </c>
      <c r="D37" t="s">
        <v>22</v>
      </c>
      <c r="E37">
        <v>20</v>
      </c>
      <c r="F37" t="s">
        <v>23</v>
      </c>
      <c r="G37">
        <v>15</v>
      </c>
      <c r="H37">
        <v>7</v>
      </c>
      <c r="I37" s="6" t="s">
        <v>19</v>
      </c>
      <c r="J37" s="7">
        <v>3680</v>
      </c>
    </row>
    <row r="38" spans="1:10">
      <c r="A38" t="s">
        <v>117</v>
      </c>
      <c r="B38" t="s">
        <v>30</v>
      </c>
      <c r="C38" t="s">
        <v>21</v>
      </c>
      <c r="D38" t="s">
        <v>31</v>
      </c>
      <c r="E38">
        <v>15</v>
      </c>
      <c r="F38" t="s">
        <v>17</v>
      </c>
      <c r="G38">
        <v>7</v>
      </c>
      <c r="H38">
        <v>8</v>
      </c>
      <c r="I38" s="6" t="s">
        <v>19</v>
      </c>
      <c r="J38" s="7">
        <v>3700</v>
      </c>
    </row>
    <row r="39" spans="1:10">
      <c r="A39" t="s">
        <v>136</v>
      </c>
      <c r="B39" t="s">
        <v>69</v>
      </c>
      <c r="C39" t="s">
        <v>21</v>
      </c>
      <c r="D39" t="s">
        <v>70</v>
      </c>
      <c r="E39">
        <v>14</v>
      </c>
      <c r="F39" t="s">
        <v>37</v>
      </c>
      <c r="G39" t="s">
        <v>18</v>
      </c>
      <c r="H39">
        <v>7</v>
      </c>
      <c r="I39" s="6" t="s">
        <v>19</v>
      </c>
      <c r="J39" s="7">
        <v>3700</v>
      </c>
    </row>
    <row r="40" spans="1:10">
      <c r="A40" t="s">
        <v>127</v>
      </c>
      <c r="B40" t="s">
        <v>52</v>
      </c>
      <c r="C40" t="s">
        <v>21</v>
      </c>
      <c r="D40" t="s">
        <v>53</v>
      </c>
      <c r="E40">
        <v>3</v>
      </c>
      <c r="F40" t="s">
        <v>17</v>
      </c>
      <c r="G40">
        <v>8</v>
      </c>
      <c r="H40">
        <v>1</v>
      </c>
      <c r="I40" s="6" t="s">
        <v>19</v>
      </c>
      <c r="J40" s="7">
        <v>3870</v>
      </c>
    </row>
    <row r="41" spans="1:10">
      <c r="A41" t="s">
        <v>144</v>
      </c>
      <c r="B41" t="s">
        <v>85</v>
      </c>
      <c r="C41" t="s">
        <v>21</v>
      </c>
      <c r="D41" t="s">
        <v>86</v>
      </c>
      <c r="E41">
        <v>15</v>
      </c>
      <c r="F41" t="s">
        <v>23</v>
      </c>
      <c r="G41">
        <v>4</v>
      </c>
      <c r="H41">
        <v>8</v>
      </c>
      <c r="I41" s="6" t="s">
        <v>19</v>
      </c>
      <c r="J41" s="7">
        <v>3870</v>
      </c>
    </row>
    <row r="42" spans="1:10">
      <c r="A42" t="s">
        <v>128</v>
      </c>
      <c r="B42" t="s">
        <v>54</v>
      </c>
      <c r="C42" t="s">
        <v>21</v>
      </c>
      <c r="D42" t="s">
        <v>55</v>
      </c>
      <c r="E42">
        <v>7</v>
      </c>
      <c r="F42" t="s">
        <v>23</v>
      </c>
      <c r="G42">
        <v>11</v>
      </c>
      <c r="H42">
        <v>3</v>
      </c>
      <c r="I42" s="6"/>
      <c r="J42" s="7">
        <v>4230</v>
      </c>
    </row>
    <row r="43" spans="1:10">
      <c r="A43" t="s">
        <v>138</v>
      </c>
      <c r="B43" t="s">
        <v>74</v>
      </c>
      <c r="C43" t="s">
        <v>21</v>
      </c>
      <c r="D43" t="s">
        <v>75</v>
      </c>
      <c r="E43">
        <v>8</v>
      </c>
      <c r="F43" t="s">
        <v>17</v>
      </c>
      <c r="H43">
        <v>2</v>
      </c>
      <c r="I43" s="6" t="s">
        <v>19</v>
      </c>
      <c r="J43" s="7">
        <v>4280</v>
      </c>
    </row>
    <row r="44" spans="1:10">
      <c r="A44" t="s">
        <v>143</v>
      </c>
      <c r="B44" t="s">
        <v>83</v>
      </c>
      <c r="C44" t="s">
        <v>21</v>
      </c>
      <c r="D44" t="s">
        <v>84</v>
      </c>
      <c r="E44">
        <v>15</v>
      </c>
      <c r="F44" t="s">
        <v>23</v>
      </c>
      <c r="G44">
        <v>2</v>
      </c>
      <c r="H44">
        <v>5</v>
      </c>
      <c r="I44" s="6" t="s">
        <v>19</v>
      </c>
      <c r="J44" s="7">
        <v>4300</v>
      </c>
    </row>
    <row r="45" spans="1:10">
      <c r="A45" t="s">
        <v>119</v>
      </c>
      <c r="B45" t="s">
        <v>35</v>
      </c>
      <c r="C45" t="s">
        <v>21</v>
      </c>
      <c r="D45" t="s">
        <v>36</v>
      </c>
      <c r="E45">
        <v>7</v>
      </c>
      <c r="F45" t="s">
        <v>37</v>
      </c>
      <c r="G45">
        <v>5</v>
      </c>
      <c r="H45">
        <v>2</v>
      </c>
      <c r="I45" s="6"/>
      <c r="J45" s="7">
        <v>4360</v>
      </c>
    </row>
    <row r="46" spans="1:10">
      <c r="A46" t="s">
        <v>152</v>
      </c>
      <c r="B46" t="s">
        <v>100</v>
      </c>
      <c r="C46" t="s">
        <v>21</v>
      </c>
      <c r="D46" t="s">
        <v>60</v>
      </c>
      <c r="E46">
        <v>18</v>
      </c>
      <c r="F46" t="s">
        <v>17</v>
      </c>
      <c r="G46">
        <v>2</v>
      </c>
      <c r="H46">
        <v>9</v>
      </c>
      <c r="I46" s="6" t="s">
        <v>19</v>
      </c>
      <c r="J46" s="7">
        <v>5720</v>
      </c>
    </row>
    <row r="47" spans="1:10">
      <c r="A47" t="s">
        <v>151</v>
      </c>
      <c r="B47" t="s">
        <v>98</v>
      </c>
      <c r="C47" t="s">
        <v>21</v>
      </c>
      <c r="D47" t="s">
        <v>99</v>
      </c>
      <c r="E47">
        <v>5</v>
      </c>
      <c r="F47" t="s">
        <v>17</v>
      </c>
      <c r="G47">
        <v>3</v>
      </c>
      <c r="H47">
        <v>5</v>
      </c>
      <c r="I47" s="6" t="s">
        <v>19</v>
      </c>
      <c r="J47" s="7">
        <v>6370</v>
      </c>
    </row>
    <row r="48" spans="1:10">
      <c r="A48" t="s">
        <v>116</v>
      </c>
      <c r="B48" t="s">
        <v>27</v>
      </c>
      <c r="C48" t="s">
        <v>28</v>
      </c>
      <c r="D48" t="s">
        <v>29</v>
      </c>
      <c r="E48">
        <v>7</v>
      </c>
      <c r="F48" t="s">
        <v>23</v>
      </c>
      <c r="G48" t="s">
        <v>18</v>
      </c>
      <c r="H48">
        <v>17</v>
      </c>
      <c r="I48" s="6" t="s">
        <v>19</v>
      </c>
      <c r="J48" s="7">
        <v>6290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6551-C4C3-474F-834C-4ED7C3028097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</row>
    <row r="7" spans="1:10">
      <c r="A7" t="s">
        <v>114</v>
      </c>
      <c r="B7" t="s">
        <v>20</v>
      </c>
      <c r="C7" t="s">
        <v>21</v>
      </c>
      <c r="D7" s="8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</row>
    <row r="8" spans="1:10">
      <c r="A8" t="s">
        <v>115</v>
      </c>
      <c r="B8" t="s">
        <v>24</v>
      </c>
      <c r="C8" t="s">
        <v>15</v>
      </c>
      <c r="D8" s="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116</v>
      </c>
      <c r="B9" t="s">
        <v>27</v>
      </c>
      <c r="C9" t="s">
        <v>28</v>
      </c>
      <c r="D9" s="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</row>
    <row r="10" spans="1:10">
      <c r="A10" t="s">
        <v>117</v>
      </c>
      <c r="B10" t="s">
        <v>30</v>
      </c>
      <c r="C10" t="s">
        <v>21</v>
      </c>
      <c r="D10" s="8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</row>
    <row r="11" spans="1:10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</row>
    <row r="12" spans="1:10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</row>
    <row r="13" spans="1:10">
      <c r="A13" t="s">
        <v>120</v>
      </c>
      <c r="B13" t="s">
        <v>38</v>
      </c>
      <c r="C13" t="s">
        <v>15</v>
      </c>
      <c r="D13" s="8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</row>
    <row r="14" spans="1:10">
      <c r="A14" t="s">
        <v>121</v>
      </c>
      <c r="B14" t="s">
        <v>40</v>
      </c>
      <c r="C14" t="s">
        <v>15</v>
      </c>
      <c r="D14" s="9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</row>
    <row r="15" spans="1:10">
      <c r="A15" t="s">
        <v>122</v>
      </c>
      <c r="B15" t="s">
        <v>42</v>
      </c>
      <c r="C15" t="s">
        <v>21</v>
      </c>
      <c r="D15" s="8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</row>
    <row r="16" spans="1:10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</row>
    <row r="17" spans="1:10">
      <c r="A17" t="s">
        <v>124</v>
      </c>
      <c r="B17" t="s">
        <v>46</v>
      </c>
      <c r="C17" t="s">
        <v>15</v>
      </c>
      <c r="D17" s="9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</row>
    <row r="18" spans="1:10">
      <c r="A18" t="s">
        <v>125</v>
      </c>
      <c r="B18" t="s">
        <v>48</v>
      </c>
      <c r="C18" t="s">
        <v>15</v>
      </c>
      <c r="D18" s="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</row>
    <row r="19" spans="1:10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</row>
    <row r="20" spans="1:10">
      <c r="A20" t="s">
        <v>127</v>
      </c>
      <c r="B20" t="s">
        <v>52</v>
      </c>
      <c r="C20" t="s">
        <v>21</v>
      </c>
      <c r="D20" s="8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</row>
    <row r="21" spans="1:10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</row>
    <row r="22" spans="1:10">
      <c r="A22" t="s">
        <v>129</v>
      </c>
      <c r="B22" t="s">
        <v>56</v>
      </c>
      <c r="C22" t="s">
        <v>15</v>
      </c>
      <c r="D22" s="9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</row>
    <row r="23" spans="1:10">
      <c r="A23" t="s">
        <v>130</v>
      </c>
      <c r="B23" t="s">
        <v>58</v>
      </c>
      <c r="C23" t="s">
        <v>21</v>
      </c>
      <c r="D23" s="9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</row>
    <row r="24" spans="1:10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</row>
    <row r="25" spans="1:10">
      <c r="A25" t="s">
        <v>132</v>
      </c>
      <c r="B25" t="s">
        <v>61</v>
      </c>
      <c r="C25" t="s">
        <v>15</v>
      </c>
      <c r="D25" s="9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</row>
    <row r="26" spans="1:10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</row>
    <row r="27" spans="1:10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</row>
    <row r="28" spans="1:10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</row>
    <row r="29" spans="1:10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</row>
    <row r="30" spans="1:10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</row>
    <row r="31" spans="1:10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</row>
    <row r="32" spans="1:10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</row>
    <row r="33" spans="1:10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</row>
    <row r="34" spans="1:10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</row>
    <row r="35" spans="1:10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</row>
    <row r="36" spans="1:10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</row>
    <row r="37" spans="1:10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</row>
    <row r="38" spans="1:10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</row>
    <row r="39" spans="1:10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</row>
    <row r="40" spans="1:10">
      <c r="A40" t="s">
        <v>147</v>
      </c>
      <c r="B40" t="s">
        <v>90</v>
      </c>
      <c r="C40" t="s">
        <v>15</v>
      </c>
      <c r="D40" s="9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</row>
    <row r="41" spans="1:10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</row>
    <row r="42" spans="1:10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</row>
    <row r="43" spans="1:10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</row>
    <row r="44" spans="1:10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</row>
    <row r="45" spans="1:10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</row>
    <row r="46" spans="1:10">
      <c r="A46" t="s">
        <v>153</v>
      </c>
      <c r="B46" t="s">
        <v>101</v>
      </c>
      <c r="C46" t="s">
        <v>15</v>
      </c>
      <c r="D46" s="8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</row>
    <row r="47" spans="1:10">
      <c r="A47" t="s">
        <v>154</v>
      </c>
      <c r="B47" t="s">
        <v>103</v>
      </c>
      <c r="C47" t="s">
        <v>21</v>
      </c>
      <c r="D47" s="8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</row>
    <row r="48" spans="1:10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B15"/>
  <sheetViews>
    <sheetView workbookViewId="0"/>
  </sheetViews>
  <sheetFormatPr defaultRowHeight="18.75"/>
  <cols>
    <col min="1" max="1" width="12.75" customWidth="1"/>
  </cols>
  <sheetData>
    <row r="1" spans="1:2">
      <c r="A1" t="s">
        <v>108</v>
      </c>
    </row>
    <row r="2" spans="1:2">
      <c r="A2" t="s">
        <v>109</v>
      </c>
    </row>
    <row r="3" spans="1:2">
      <c r="A3">
        <f>COUNT(物件一覧!J:J)</f>
        <v>43</v>
      </c>
    </row>
    <row r="5" spans="1:2">
      <c r="A5" t="s">
        <v>110</v>
      </c>
    </row>
    <row r="6" spans="1:2">
      <c r="A6">
        <f>COUNTIF(物件一覧!J:J,"&lt;=3000")</f>
        <v>11</v>
      </c>
    </row>
    <row r="8" spans="1:2">
      <c r="A8" t="s">
        <v>111</v>
      </c>
    </row>
    <row r="9" spans="1:2">
      <c r="A9" s="10"/>
      <c r="B9" s="10" t="s">
        <v>112</v>
      </c>
    </row>
    <row r="10" spans="1:2">
      <c r="A10" s="10" t="s">
        <v>26</v>
      </c>
      <c r="B10" s="11">
        <f>AVERAGEIF(物件一覧!F:F,A10,物件一覧!J:J)</f>
        <v>2287.5</v>
      </c>
    </row>
    <row r="11" spans="1:2">
      <c r="A11" s="10" t="s">
        <v>37</v>
      </c>
      <c r="B11" s="11">
        <f>AVERAGEIF(物件一覧!F:F,A11,物件一覧!J:J)</f>
        <v>3578</v>
      </c>
    </row>
    <row r="12" spans="1:2">
      <c r="A12" s="10" t="s">
        <v>34</v>
      </c>
      <c r="B12" s="11">
        <f>AVERAGEIF(物件一覧!F:F,A12,物件一覧!J:J)</f>
        <v>3040</v>
      </c>
    </row>
    <row r="13" spans="1:2">
      <c r="A13" s="10" t="s">
        <v>57</v>
      </c>
      <c r="B13" s="11">
        <f>AVERAGEIF(物件一覧!F:F,A13,物件一覧!J:J)</f>
        <v>4088.3333333333335</v>
      </c>
    </row>
    <row r="14" spans="1:2">
      <c r="A14" s="10" t="s">
        <v>23</v>
      </c>
      <c r="B14" s="11">
        <f>AVERAGEIF(物件一覧!F:F,A14,物件一覧!J:J)</f>
        <v>4294.166666666667</v>
      </c>
    </row>
    <row r="15" spans="1:2">
      <c r="A15" s="10" t="s">
        <v>17</v>
      </c>
      <c r="B15" s="11">
        <f>AVERAGEIF(物件一覧!F:F,A15,物件一覧!J:J)</f>
        <v>5542.727272727273</v>
      </c>
    </row>
  </sheetData>
  <phoneticPr fontId="4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物件一覧</vt:lpstr>
      <vt:lpstr>エリア別物件一覧</vt:lpstr>
      <vt:lpstr>物件一覧 (並べ替え用)</vt:lpstr>
      <vt:lpstr>物件分析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2023-01-25T08:38:55Z</dcterms:created>
  <dcterms:modified xsi:type="dcterms:W3CDTF">2023-06-14T07:49:22Z</dcterms:modified>
</cp:coreProperties>
</file>