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E7AB1FAB-ABB3-429F-AD3B-A7D8498E6B04}" xr6:coauthVersionLast="47" xr6:coauthVersionMax="47" xr10:uidLastSave="{00000000-0000-0000-0000-000000000000}"/>
  <bookViews>
    <workbookView xWindow="-120" yWindow="-120" windowWidth="19440" windowHeight="10320" activeTab="1" xr2:uid="{24BCE417-36E4-4615-AF5A-B54ADAB77D4C}"/>
  </bookViews>
  <sheets>
    <sheet name="請求書" sheetId="1" r:id="rId1"/>
    <sheet name="商品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F13" i="1"/>
  <c r="F12" i="1"/>
  <c r="F11" i="1"/>
  <c r="F10" i="1"/>
  <c r="F9" i="1"/>
  <c r="F14" i="1" s="1"/>
  <c r="F15" i="1" l="1"/>
  <c r="F17" i="1" s="1"/>
  <c r="B6" i="1" s="1"/>
</calcChain>
</file>

<file path=xl/sharedStrings.xml><?xml version="1.0" encoding="utf-8"?>
<sst xmlns="http://schemas.openxmlformats.org/spreadsheetml/2006/main" count="250" uniqueCount="100">
  <si>
    <t>日付：</t>
    <rPh sb="0" eb="2">
      <t>ヒヅケ</t>
    </rPh>
    <phoneticPr fontId="3"/>
  </si>
  <si>
    <t>ご 請 求 書</t>
    <rPh sb="2" eb="3">
      <t>ショウ</t>
    </rPh>
    <rPh sb="4" eb="5">
      <t>モトム</t>
    </rPh>
    <rPh sb="6" eb="7">
      <t>ショ</t>
    </rPh>
    <phoneticPr fontId="3"/>
  </si>
  <si>
    <t>伊藤千春</t>
    <rPh sb="0" eb="2">
      <t>イトウ</t>
    </rPh>
    <rPh sb="2" eb="4">
      <t>チハル</t>
    </rPh>
    <phoneticPr fontId="3"/>
  </si>
  <si>
    <t>様</t>
    <rPh sb="0" eb="1">
      <t>サマ</t>
    </rPh>
    <phoneticPr fontId="3"/>
  </si>
  <si>
    <t>Travel Shop BP（トラベルショップBP）</t>
    <phoneticPr fontId="3"/>
  </si>
  <si>
    <t>ご請求額:</t>
    <rPh sb="1" eb="3">
      <t>セイキュウ</t>
    </rPh>
    <rPh sb="3" eb="4">
      <t>ガク</t>
    </rPh>
    <phoneticPr fontId="3"/>
  </si>
  <si>
    <t>注文番号</t>
    <rPh sb="0" eb="2">
      <t>チュウモン</t>
    </rPh>
    <rPh sb="2" eb="4">
      <t>バンゴウ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</si>
  <si>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</si>
  <si>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</si>
  <si>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</si>
  <si>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</si>
  <si>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4C00301</t>
  </si>
  <si>
    <t>ワイシャツケース</t>
    <phoneticPr fontId="3"/>
  </si>
  <si>
    <t>小計</t>
    <rPh sb="0" eb="2">
      <t>ショウケイ</t>
    </rPh>
    <phoneticPr fontId="3"/>
  </si>
  <si>
    <t>値引き</t>
    <rPh sb="0" eb="2">
      <t>ネビ</t>
    </rPh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</si>
  <si>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</si>
  <si>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</si>
  <si>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商品一覧</t>
    <rPh sb="0" eb="2">
      <t>ショウヒン</t>
    </rPh>
    <rPh sb="2" eb="4">
      <t>イチラン</t>
    </rPh>
    <phoneticPr fontId="3"/>
  </si>
  <si>
    <t>分類：「1」スーツケース関連、「2」バッグ、「3」財布、「4」旅行関連小物</t>
    <rPh sb="0" eb="2">
      <t>ブンルイ</t>
    </rPh>
    <rPh sb="12" eb="14">
      <t>カンレン</t>
    </rPh>
    <rPh sb="25" eb="27">
      <t>サイフ</t>
    </rPh>
    <rPh sb="31" eb="33">
      <t>リョコウ</t>
    </rPh>
    <rPh sb="33" eb="35">
      <t>カンレン</t>
    </rPh>
    <rPh sb="35" eb="37">
      <t>コモノ</t>
    </rPh>
    <phoneticPr fontId="3"/>
  </si>
  <si>
    <t>オリジナル商品：オレンジの太字</t>
    <rPh sb="5" eb="7">
      <t>ショウヒン</t>
    </rPh>
    <rPh sb="13" eb="15">
      <t>フトジ</t>
    </rPh>
    <phoneticPr fontId="3"/>
  </si>
  <si>
    <t>商品番号</t>
    <rPh sb="0" eb="2">
      <t>ショウヒンバンゴウ2</t>
    </rPh>
    <phoneticPr fontId="3"/>
  </si>
  <si>
    <t>分類</t>
    <rPh sb="0" eb="2">
      <t>ブンルイ</t>
    </rPh>
    <phoneticPr fontId="3"/>
  </si>
  <si>
    <t>商品名</t>
    <rPh sb="0" eb="2">
      <t>ショウヒン</t>
    </rPh>
    <rPh sb="2" eb="3">
      <t>メイ</t>
    </rPh>
    <phoneticPr fontId="2"/>
  </si>
  <si>
    <t>色番号・色・柄</t>
    <rPh sb="0" eb="1">
      <t>イロ</t>
    </rPh>
    <rPh sb="1" eb="3">
      <t>バンゴウ</t>
    </rPh>
    <rPh sb="4" eb="5">
      <t>イロ</t>
    </rPh>
    <rPh sb="6" eb="7">
      <t>ガラ</t>
    </rPh>
    <phoneticPr fontId="3"/>
  </si>
  <si>
    <t>色番号</t>
    <rPh sb="0" eb="1">
      <t>イロ</t>
    </rPh>
    <rPh sb="1" eb="3">
      <t>バンゴウ</t>
    </rPh>
    <phoneticPr fontId="2"/>
  </si>
  <si>
    <t>色</t>
    <rPh sb="0" eb="1">
      <t>イロ</t>
    </rPh>
    <phoneticPr fontId="2"/>
  </si>
  <si>
    <t>柄</t>
    <rPh sb="0" eb="1">
      <t>ガラ</t>
    </rPh>
    <phoneticPr fontId="2"/>
  </si>
  <si>
    <t>価格</t>
    <rPh sb="0" eb="2">
      <t>カカク</t>
    </rPh>
    <phoneticPr fontId="2"/>
  </si>
  <si>
    <t>S001</t>
    <phoneticPr fontId="3"/>
  </si>
  <si>
    <t>スーツケース（77L）</t>
    <phoneticPr fontId="3"/>
  </si>
  <si>
    <t>01　ブルー　水玉</t>
    <phoneticPr fontId="3"/>
  </si>
  <si>
    <t>01</t>
  </si>
  <si>
    <t>ブルー</t>
  </si>
  <si>
    <t>水玉</t>
  </si>
  <si>
    <t>02　ブラウン　トランプ</t>
    <phoneticPr fontId="3"/>
  </si>
  <si>
    <t>02</t>
  </si>
  <si>
    <t>ブラウン</t>
  </si>
  <si>
    <t>トランプ</t>
  </si>
  <si>
    <t>03　オレンジ　サーフ</t>
    <phoneticPr fontId="3"/>
  </si>
  <si>
    <t>03</t>
  </si>
  <si>
    <t>オレンジ</t>
  </si>
  <si>
    <t>サーフ</t>
  </si>
  <si>
    <t>S002</t>
    <phoneticPr fontId="3"/>
  </si>
  <si>
    <t>スーツケース（45L）</t>
    <phoneticPr fontId="3"/>
  </si>
  <si>
    <t>S011</t>
    <phoneticPr fontId="3"/>
  </si>
  <si>
    <t>スーツケースカバー（77L用)</t>
    <rPh sb="13" eb="14">
      <t>ヨウ</t>
    </rPh>
    <phoneticPr fontId="3"/>
  </si>
  <si>
    <t>S022</t>
    <phoneticPr fontId="3"/>
  </si>
  <si>
    <t>スーツケースカバー（45L用)</t>
    <rPh sb="13" eb="14">
      <t>ヨウ</t>
    </rPh>
    <phoneticPr fontId="3"/>
  </si>
  <si>
    <t>01　ブルー　水玉</t>
  </si>
  <si>
    <t>B001</t>
    <phoneticPr fontId="3"/>
  </si>
  <si>
    <t>ナイロン2WAYバッグ（L）</t>
    <phoneticPr fontId="3"/>
  </si>
  <si>
    <t>01　ネイビー</t>
    <phoneticPr fontId="3"/>
  </si>
  <si>
    <t>ネイビー</t>
  </si>
  <si>
    <t>ナイロン2WAYバッグ（L）</t>
  </si>
  <si>
    <t>02　ブラック</t>
    <phoneticPr fontId="3"/>
  </si>
  <si>
    <t>ブラック</t>
  </si>
  <si>
    <t>B002</t>
    <phoneticPr fontId="3"/>
  </si>
  <si>
    <t>ナイロン2WAYバッグ（M）</t>
    <phoneticPr fontId="3"/>
  </si>
  <si>
    <t>W001</t>
    <phoneticPr fontId="3"/>
  </si>
  <si>
    <t>長財布</t>
    <rPh sb="0" eb="3">
      <t>ナガサイフ</t>
    </rPh>
    <phoneticPr fontId="2"/>
  </si>
  <si>
    <t>01　ブラック</t>
    <phoneticPr fontId="3"/>
  </si>
  <si>
    <t>02　ゴールド</t>
    <phoneticPr fontId="3"/>
  </si>
  <si>
    <t>ゴールド</t>
  </si>
  <si>
    <t>03　ピンク</t>
    <phoneticPr fontId="3"/>
  </si>
  <si>
    <t>ピンク</t>
  </si>
  <si>
    <t>W002</t>
    <phoneticPr fontId="3"/>
  </si>
  <si>
    <t>三つ折り財布</t>
    <rPh sb="0" eb="1">
      <t>ミ</t>
    </rPh>
    <rPh sb="2" eb="3">
      <t>オ</t>
    </rPh>
    <rPh sb="4" eb="6">
      <t>サイフ</t>
    </rPh>
    <phoneticPr fontId="2"/>
  </si>
  <si>
    <t>01　ゴールド</t>
    <phoneticPr fontId="3"/>
  </si>
  <si>
    <t>C001</t>
    <phoneticPr fontId="3"/>
  </si>
  <si>
    <t>革製マルチケース</t>
    <rPh sb="0" eb="2">
      <t>カワセイ</t>
    </rPh>
    <phoneticPr fontId="2"/>
  </si>
  <si>
    <t>01　ホワイト</t>
    <phoneticPr fontId="3"/>
  </si>
  <si>
    <t>ホワイト</t>
  </si>
  <si>
    <t>02　ブルー</t>
    <phoneticPr fontId="3"/>
  </si>
  <si>
    <t>03　グリーン</t>
    <phoneticPr fontId="3"/>
  </si>
  <si>
    <t>グリーン</t>
  </si>
  <si>
    <t>04　イエロー</t>
    <phoneticPr fontId="3"/>
  </si>
  <si>
    <t>04</t>
  </si>
  <si>
    <t>イエロー</t>
  </si>
  <si>
    <t>C002</t>
    <phoneticPr fontId="3"/>
  </si>
  <si>
    <t>トラベルマルチケース</t>
  </si>
  <si>
    <t>03　オレンジ</t>
    <phoneticPr fontId="3"/>
  </si>
  <si>
    <t>04　パープル</t>
    <phoneticPr fontId="3"/>
  </si>
  <si>
    <t>パープル</t>
  </si>
  <si>
    <t>05　ライトブルー</t>
    <phoneticPr fontId="3"/>
  </si>
  <si>
    <t>05</t>
  </si>
  <si>
    <t>ライトブルー</t>
  </si>
  <si>
    <t>06　ブルー　水玉</t>
    <phoneticPr fontId="3"/>
  </si>
  <si>
    <t>06</t>
  </si>
  <si>
    <t>C003</t>
    <phoneticPr fontId="3"/>
  </si>
  <si>
    <t>ワイシャツケース</t>
  </si>
  <si>
    <t>C004</t>
    <phoneticPr fontId="3"/>
  </si>
  <si>
    <t>ネクタイケース</t>
  </si>
  <si>
    <t>02　オレンジ</t>
    <phoneticPr fontId="3"/>
  </si>
  <si>
    <t>ネクタイケース</t>
    <phoneticPr fontId="3"/>
  </si>
  <si>
    <t>03</t>
    <phoneticPr fontId="3"/>
  </si>
  <si>
    <t>パープル</t>
    <phoneticPr fontId="3"/>
  </si>
  <si>
    <t>C007</t>
    <phoneticPr fontId="3"/>
  </si>
  <si>
    <t>革製パスポートフォルダー</t>
    <rPh sb="0" eb="2">
      <t>カワセイ</t>
    </rPh>
    <phoneticPr fontId="2"/>
  </si>
  <si>
    <t>01　イエロー</t>
    <phoneticPr fontId="3"/>
  </si>
  <si>
    <t>https://travelshopbp.example.com/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</si>
</sst>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&quot;¥&quot;#,##0_);[Red]\(&quot;¥&quot;#,##0\)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8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  <font>
      <strike/>
      <sz val="11"/>
      <color rgb="FFFF0000"/>
      <name val="游ゴシック"/>
      <family val="2"/>
      <charset val="128"/>
      <scheme val="minor"/>
    </font>
    <font>
      <b/>
      <sz val="11"/>
      <color theme="5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77" fontId="5" fillId="3" borderId="0" xfId="2" applyFont="1" applyFill="1" applyAlignment="1">
      <alignment horizontal="left" vertical="center" indent="1"/>
    </xf>
    <xf numFmtId="0" fontId="5" fillId="0" borderId="0" xfId="2" applyNumberFormat="1" applyFont="1" applyFill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0" fontId="0" fillId="4" borderId="4" xfId="0" applyFill="1" applyBorder="1" applyAlignment="1">
      <alignment horizontal="right" vertical="center"/>
    </xf>
    <xf numFmtId="9" fontId="0" fillId="4" borderId="5" xfId="1" applyNumberFormat="1" applyFont="1" applyFill="1" applyBorder="1" applyAlignment="1">
      <alignment horizontal="left" vertical="center"/>
    </xf>
    <xf numFmtId="38" fontId="0" fillId="3" borderId="6" xfId="1" applyFont="1" applyFill="1" applyBorder="1">
      <alignment vertical="center"/>
    </xf>
    <xf numFmtId="38" fontId="0" fillId="3" borderId="9" xfId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38" fontId="0" fillId="0" borderId="2" xfId="1" applyFont="1" applyBorder="1">
      <alignment vertical="center"/>
    </xf>
    <xf numFmtId="0" fontId="10" fillId="0" borderId="1" xfId="0" applyFont="1" applyBorder="1">
      <alignment vertical="center"/>
    </xf>
    <xf numFmtId="38" fontId="11" fillId="0" borderId="2" xfId="1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38" fontId="0" fillId="0" borderId="15" xfId="1" applyFont="1" applyBorder="1">
      <alignment vertical="center"/>
    </xf>
    <xf numFmtId="0" fontId="12" fillId="0" borderId="1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left" vertical="center"/>
    </xf>
  </cellXfs>
  <cellStyles count="3">
    <cellStyle name="桁区切り" xfId="1" builtinId="6"/>
    <cellStyle name="通貨" xfId="2" builtinId="7"/>
    <cellStyle name="標準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13</xdr:row>
      <xdr:rowOff>141885</xdr:rowOff>
    </xdr:from>
    <xdr:ext cx="2981325" cy="759310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DD049E9-967E-430F-BEF3-BFE34E4E3C7F}"/>
            </a:ext>
          </a:extLst>
        </xdr:cNvPr>
        <xdr:cNvSpPr/>
      </xdr:nvSpPr>
      <xdr:spPr>
        <a:xfrm>
          <a:off x="104775" y="3380385"/>
          <a:ext cx="2981325" cy="759310"/>
        </a:xfrm>
        <a:prstGeom prst="rect">
          <a:avLst/>
        </a:prstGeom>
        <a:ln w="28575">
          <a:solidFill>
            <a:schemeClr val="accent4"/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わくわくキャンペーン</a:t>
          </a:r>
          <a:endParaRPr lang="en-US" altLang="ja-JP" sz="2000" b="1" cap="none" spc="0">
            <a:ln/>
            <a:solidFill>
              <a:schemeClr val="accent4"/>
            </a:solidFill>
            <a:effectLst/>
            <a:latin typeface="HGP創英角ﾎﾟｯﾌﾟ体" panose="040B0A00000000000000" pitchFamily="50" charset="-128"/>
            <a:ea typeface="HGP創英角ﾎﾟｯﾌﾟ体" panose="040B0A00000000000000" pitchFamily="50" charset="-128"/>
          </a:endParaRPr>
        </a:p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開催中</a:t>
          </a:r>
        </a:p>
      </xdr:txBody>
    </xdr:sp>
    <xdr:clientData/>
  </xdr:oneCellAnchor>
  <xdr:twoCellAnchor>
    <xdr:from>
      <xdr:col>0</xdr:col>
      <xdr:colOff>104775</xdr:colOff>
      <xdr:row>17</xdr:row>
      <xdr:rowOff>200025</xdr:rowOff>
    </xdr:from>
    <xdr:to>
      <xdr:col>2</xdr:col>
      <xdr:colOff>342900</xdr:colOff>
      <xdr:row>20</xdr:row>
      <xdr:rowOff>9525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B6FC1E42-277F-8520-E8A4-53FEA720AA10}"/>
            </a:ext>
          </a:extLst>
        </xdr:cNvPr>
        <xdr:cNvSpPr/>
      </xdr:nvSpPr>
      <xdr:spPr>
        <a:xfrm>
          <a:off x="104775" y="4391025"/>
          <a:ext cx="2314575" cy="523875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800" b="1"/>
            <a:t>1</a:t>
          </a:r>
          <a:r>
            <a:rPr kumimoji="1" lang="ja-JP" altLang="en-US" sz="1800" b="1"/>
            <a:t>万円以上ご購入</a:t>
          </a:r>
        </a:p>
      </xdr:txBody>
    </xdr:sp>
    <xdr:clientData/>
  </xdr:twoCellAnchor>
  <xdr:twoCellAnchor>
    <xdr:from>
      <xdr:col>2</xdr:col>
      <xdr:colOff>790575</xdr:colOff>
      <xdr:row>17</xdr:row>
      <xdr:rowOff>200025</xdr:rowOff>
    </xdr:from>
    <xdr:to>
      <xdr:col>4</xdr:col>
      <xdr:colOff>171450</xdr:colOff>
      <xdr:row>20</xdr:row>
      <xdr:rowOff>9525</xdr:rowOff>
    </xdr:to>
    <xdr:sp macro="" textlink="">
      <xdr:nvSpPr>
        <xdr:cNvPr id="11" name="四角形: 角を丸くする 10">
          <a:extLst>
            <a:ext uri="{FF2B5EF4-FFF2-40B4-BE49-F238E27FC236}">
              <a16:creationId xmlns:a16="http://schemas.microsoft.com/office/drawing/2014/main" id="{4BB08B10-727D-C444-3F32-A175A7AA4971}"/>
            </a:ext>
          </a:extLst>
        </xdr:cNvPr>
        <xdr:cNvSpPr/>
      </xdr:nvSpPr>
      <xdr:spPr>
        <a:xfrm>
          <a:off x="2867025" y="4391025"/>
          <a:ext cx="1457325" cy="523875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800" b="1"/>
            <a:t>1000</a:t>
          </a:r>
          <a:r>
            <a:rPr kumimoji="1" lang="ja-JP" altLang="en-US" sz="1800" b="1"/>
            <a:t>円</a:t>
          </a:r>
          <a:r>
            <a:rPr kumimoji="1" lang="en-US" altLang="ja-JP" sz="1800" b="1"/>
            <a:t>OFF</a:t>
          </a:r>
          <a:endParaRPr kumimoji="1" lang="ja-JP" altLang="en-US" sz="1800" b="1"/>
        </a:p>
      </xdr:txBody>
    </xdr:sp>
    <xdr:clientData/>
  </xdr:twoCellAnchor>
  <xdr:twoCellAnchor>
    <xdr:from>
      <xdr:col>2</xdr:col>
      <xdr:colOff>438150</xdr:colOff>
      <xdr:row>18</xdr:row>
      <xdr:rowOff>57150</xdr:rowOff>
    </xdr:from>
    <xdr:to>
      <xdr:col>2</xdr:col>
      <xdr:colOff>733425</xdr:colOff>
      <xdr:row>19</xdr:row>
      <xdr:rowOff>114300</xdr:rowOff>
    </xdr:to>
    <xdr:sp macro="" textlink="">
      <xdr:nvSpPr>
        <xdr:cNvPr id="12" name="矢印: 右 11">
          <a:extLst>
            <a:ext uri="{FF2B5EF4-FFF2-40B4-BE49-F238E27FC236}">
              <a16:creationId xmlns:a16="http://schemas.microsoft.com/office/drawing/2014/main" id="{7FE51259-618B-FAA7-3732-F20DC4675852}"/>
            </a:ext>
          </a:extLst>
        </xdr:cNvPr>
        <xdr:cNvSpPr/>
      </xdr:nvSpPr>
      <xdr:spPr>
        <a:xfrm>
          <a:off x="2514600" y="4486275"/>
          <a:ext cx="295275" cy="295275"/>
        </a:xfrm>
        <a:prstGeom prst="rightArrow">
          <a:avLst/>
        </a:prstGeom>
        <a:ln>
          <a:noFill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7709DB-89F9-4DCE-974F-A1AAD0DDE64D}" name="キャンペーン商品一覧" displayName="キャンペーン商品一覧" ref="A4:I45" totalsRowShown="0" headerRowDxfId="12" headerRowBorderDxfId="11" tableBorderDxfId="10" totalsRowBorderDxfId="9">
  <autoFilter ref="A4:I45" xr:uid="{00000000-0009-0000-0100-000001000000}">
    <filterColumn colId="3">
      <filters>
        <filter val="ワイシャツケース"/>
      </filters>
    </filterColumn>
  </autoFilter>
  <sortState xmlns:xlrd2="http://schemas.microsoft.com/office/spreadsheetml/2017/richdata2" ref="A5:I45">
    <sortCondition ref="B5:B45"/>
    <sortCondition ref="A5:A45"/>
  </sortState>
  <tableColumns count="9">
    <tableColumn id="1" xr3:uid="{2CF40376-94CB-46F3-A1FC-5FD6E581A043}" name="商品番号" dataDxfId="8"/>
    <tableColumn id="2" xr3:uid="{F0BB0D83-81C6-4141-AA3E-0C996D8176BD}" name="分類" dataDxfId="7"/>
    <tableColumn id="3" xr3:uid="{E8C0D637-E37C-4F49-8156-2F6CBC29F89F}" name="注文番号" dataDxfId="6">
      <calculatedColumnFormula>_xlfn.CONCAT(キャンペーン商品一覧[[#This Row],[分類]],キャンペーン商品一覧[[#This Row],[商品番号]],キャンペーン商品一覧[[#This Row],[色番号]])</calculatedColumnFormula>
    </tableColumn>
    <tableColumn id="4" xr3:uid="{A1096AD6-DCC1-46BD-98C8-40A0ABB1609C}" name="商品名" dataDxfId="5"/>
    <tableColumn id="5" xr3:uid="{BE739E9F-6EF6-46F2-A212-3ADCE736FC49}" name="色番号・色・柄" dataDxfId="4"/>
    <tableColumn id="6" xr3:uid="{ABDF2B07-506B-4BC5-AFE5-8C13EF738287}" name="色番号" dataDxfId="3"/>
    <tableColumn id="7" xr3:uid="{339AFBC1-CFA7-4BB9-BD3A-264CA787AB2F}" name="色" dataDxfId="2"/>
    <tableColumn id="8" xr3:uid="{D366902F-3E34-4A68-ABEC-D498A9CA336E}" name="柄" dataDxfId="1"/>
    <tableColumn id="9" xr3:uid="{013F9E09-A61D-4FF5-883D-359DB6A9E5B5}" name="価格" dataDxfId="0" dataCellStyle="桁区切り"/>
  </tableColumns>
  <tableStyleInfo name="TableStyleMedium18" showFirstColumn="0" showLastColumn="0" showRowStripes="0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FDEF9-6B68-4DAF-8DC5-ACD7CA70CD4D}">
  <sheetPr>
    <tabColor theme="7" tint="0.39997558519241921"/>
  </sheetPr>
  <dimension ref="A1:F18"/>
  <sheetViews>
    <sheetView zoomScaleNormal="100" workbookViewId="0"/>
  </sheetViews>
  <sheetFormatPr defaultRowHeight="18.75" customHeight="1" x14ac:dyDescent="0.4"/>
  <cols>
    <col min="1" max="1" width="12.625" customWidth="1"/>
    <col min="2" max="3" width="14.625" customWidth="1"/>
    <col min="4" max="4" width="12.625" customWidth="1"/>
    <col min="5" max="5" width="10.375" customWidth="1"/>
    <col min="6" max="6" width="14.625" customWidth="1"/>
  </cols>
  <sheetData>
    <row r="1" spans="1:6" ht="18.75" customHeight="1" x14ac:dyDescent="0.4">
      <c r="E1" s="1" t="s">
        <v>0</v>
      </c>
      <c r="F1" s="2">
        <v>44958</v>
      </c>
    </row>
    <row r="2" spans="1:6" ht="30" x14ac:dyDescent="0.4">
      <c r="A2" s="38" t="s">
        <v>1</v>
      </c>
      <c r="B2" s="38"/>
      <c r="C2" s="38"/>
      <c r="D2" s="38"/>
      <c r="E2" s="38"/>
      <c r="F2" s="38"/>
    </row>
    <row r="4" spans="1:6" ht="18.75" customHeight="1" x14ac:dyDescent="0.4">
      <c r="A4" s="3" t="s">
        <v>2</v>
      </c>
      <c r="B4" s="3" t="s">
        <v>3</v>
      </c>
      <c r="C4" s="4"/>
    </row>
    <row r="5" spans="1:6" ht="18.75" customHeight="1" x14ac:dyDescent="0.4">
      <c r="D5" s="5" t="s">
        <v>4</v>
      </c>
    </row>
    <row r="6" spans="1:6" ht="18.75" customHeight="1" x14ac:dyDescent="0.4">
      <c r="A6" s="6" t="s">
        <v>5</v>
      </c>
      <c r="B6" s="7">
        <f>F17</f>
        <v>17050</v>
      </c>
      <c r="C6" s="8"/>
      <c r="D6" t="s">
        <v>99</v>
      </c>
    </row>
    <row r="8" spans="1:6" ht="18.75" customHeight="1" x14ac:dyDescent="0.4">
      <c r="A8" s="9" t="s">
        <v>6</v>
      </c>
      <c r="B8" s="34" t="s">
        <v>7</v>
      </c>
      <c r="C8" s="35"/>
      <c r="D8" s="9" t="s">
        <v>8</v>
      </c>
      <c r="E8" s="9" t="s">
        <v>9</v>
      </c>
      <c r="F8" s="9" t="s">
        <v>10</v>
      </c>
    </row>
    <row r="9" spans="1:6" ht="18.75" customHeight="1" x14ac:dyDescent="0.4">
      <c r="A9" s="10" t="s">
        <v>11</v>
      </c>
      <c r="B9" s="32" t="s">
        <v>12</v>
      </c>
      <c r="C9" s="33"/>
      <c r="D9" s="12">
        <v>5500</v>
      </c>
      <c r="E9" s="12">
        <v>3</v>
      </c>
      <c r="F9" s="13">
        <f>D9*E9</f>
        <v>16500</v>
      </c>
    </row>
    <row r="10" spans="1:6" ht="18.75" customHeight="1" x14ac:dyDescent="0.4">
      <c r="A10" s="10"/>
      <c r="B10" s="32"/>
      <c r="C10" s="33"/>
      <c r="D10" s="12"/>
      <c r="E10" s="12"/>
      <c r="F10" s="13">
        <f t="shared" ref="F10:F13" si="0">D10*E10</f>
        <v>0</v>
      </c>
    </row>
    <row r="11" spans="1:6" ht="18.75" customHeight="1" x14ac:dyDescent="0.4">
      <c r="A11" s="10"/>
      <c r="B11" s="32"/>
      <c r="C11" s="33"/>
      <c r="D11" s="12"/>
      <c r="E11" s="12"/>
      <c r="F11" s="13">
        <f t="shared" si="0"/>
        <v>0</v>
      </c>
    </row>
    <row r="12" spans="1:6" ht="18.75" customHeight="1" x14ac:dyDescent="0.4">
      <c r="A12" s="10"/>
      <c r="B12" s="32"/>
      <c r="C12" s="33"/>
      <c r="D12" s="12"/>
      <c r="E12" s="12"/>
      <c r="F12" s="13">
        <f t="shared" si="0"/>
        <v>0</v>
      </c>
    </row>
    <row r="13" spans="1:6" ht="18.75" customHeight="1" x14ac:dyDescent="0.4">
      <c r="A13" s="10"/>
      <c r="B13" s="32"/>
      <c r="C13" s="33"/>
      <c r="D13" s="12"/>
      <c r="E13" s="12"/>
      <c r="F13" s="13">
        <f t="shared" si="0"/>
        <v>0</v>
      </c>
    </row>
    <row r="14" spans="1:6" ht="18.75" customHeight="1" x14ac:dyDescent="0.4">
      <c r="D14" s="34" t="s">
        <v>13</v>
      </c>
      <c r="E14" s="35"/>
      <c r="F14" s="13">
        <f>SUM(F9:F13)</f>
        <v>16500</v>
      </c>
    </row>
    <row r="15" spans="1:6" ht="18.75" customHeight="1" x14ac:dyDescent="0.4">
      <c r="D15" s="34" t="s">
        <v>14</v>
      </c>
      <c r="E15" s="35"/>
      <c r="F15" s="13">
        <f>IF(F14&gt;=10000,-1000,0)</f>
        <v>-1000</v>
      </c>
    </row>
    <row r="16" spans="1:6" ht="18.75" customHeight="1" thickBot="1" x14ac:dyDescent="0.45">
      <c r="D16" s="14" t="s">
        <v>15</v>
      </c>
      <c r="E16" s="15">
        <v>0.1</v>
      </c>
      <c r="F16" s="16">
        <f>(F14+F15)*E16</f>
        <v>1550</v>
      </c>
    </row>
    <row r="17" spans="1:6" ht="18.75" customHeight="1" thickTop="1" x14ac:dyDescent="0.4">
      <c r="D17" s="36" t="s">
        <v>16</v>
      </c>
      <c r="E17" s="37"/>
      <c r="F17" s="17">
        <f>SUM(F14:F16)</f>
        <v>17050</v>
      </c>
    </row>
    <row r="18" spans="1:6" ht="18.75" customHeight="1" x14ac:dyDescent="0.4">
      <c r="A18" s="18"/>
    </row>
  </sheetData>
  <mergeCells count="10">
    <mergeCell ref="B13:C13"/>
    <mergeCell ref="D14:E14"/>
    <mergeCell ref="D15:E15"/>
    <mergeCell ref="D17:E17"/>
    <mergeCell ref="A2:F2"/>
    <mergeCell ref="B8:C8"/>
    <mergeCell ref="B9:C9"/>
    <mergeCell ref="B10:C10"/>
    <mergeCell ref="B11:C11"/>
    <mergeCell ref="B12:C12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landscape" r:id="rId1"/>
  <headerFooter>
    <oddHeader>&amp;C&amp;G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3AD4-3794-40C3-B6F2-E893AC8863A8}">
  <sheetPr>
    <tabColor theme="9" tint="0.39997558519241921"/>
  </sheetPr>
  <dimension ref="A1:K45"/>
  <sheetViews>
    <sheetView tabSelected="1" zoomScaleNormal="100" workbookViewId="0">
      <selection sqref="A1:I1"/>
    </sheetView>
  </sheetViews>
  <sheetFormatPr defaultRowHeight="18.75" customHeight="1" x14ac:dyDescent="0.4"/>
  <cols>
    <col min="1" max="1" width="13" customWidth="1"/>
    <col min="2" max="2" width="9.5" bestFit="1" customWidth="1"/>
    <col min="3" max="3" width="13.25" bestFit="1" customWidth="1"/>
    <col min="4" max="4" width="27.75" bestFit="1" customWidth="1"/>
    <col min="5" max="5" width="25" hidden="1" customWidth="1"/>
    <col min="7" max="7" width="12.75" bestFit="1" customWidth="1"/>
    <col min="9" max="9" width="10.625" customWidth="1"/>
    <col min="11" max="11" width="21.375" customWidth="1"/>
  </cols>
  <sheetData>
    <row r="1" spans="1:11" ht="18.75" customHeight="1" thickBot="1" x14ac:dyDescent="0.45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11" ht="18.75" customHeight="1" x14ac:dyDescent="0.4">
      <c r="F2" t="s">
        <v>4</v>
      </c>
    </row>
    <row r="3" spans="1:11" ht="18.75" customHeight="1" x14ac:dyDescent="0.4">
      <c r="A3" t="s">
        <v>18</v>
      </c>
      <c r="D3" s="19"/>
      <c r="F3" t="s">
        <v>19</v>
      </c>
    </row>
    <row r="4" spans="1:11" ht="18.75" customHeight="1" x14ac:dyDescent="0.4">
      <c r="A4" s="29" t="s">
        <v>20</v>
      </c>
      <c r="B4" s="30" t="s">
        <v>21</v>
      </c>
      <c r="C4" s="30" t="s">
        <v>6</v>
      </c>
      <c r="D4" s="30" t="s">
        <v>22</v>
      </c>
      <c r="E4" s="30" t="s">
        <v>23</v>
      </c>
      <c r="F4" s="30" t="s">
        <v>24</v>
      </c>
      <c r="G4" s="30" t="s">
        <v>25</v>
      </c>
      <c r="H4" s="30" t="s">
        <v>26</v>
      </c>
      <c r="I4" s="31" t="s">
        <v>27</v>
      </c>
    </row>
    <row r="5" spans="1:11" ht="18.75" hidden="1" customHeight="1" x14ac:dyDescent="0.4">
      <c r="A5" s="11" t="s">
        <v>28</v>
      </c>
      <c r="B5" s="20">
        <v>1</v>
      </c>
      <c r="C5" s="20" t="str">
        <f>_xlfn.CONCAT(キャンペーン商品一覧[[#This Row],[分類]],キャンペーン商品一覧[[#This Row],[商品番号]],キャンペーン商品一覧[[#This Row],[色番号]])</f>
        <v>1S00101</v>
      </c>
      <c r="D5" s="20" t="s">
        <v>29</v>
      </c>
      <c r="E5" s="20" t="s">
        <v>30</v>
      </c>
      <c r="F5" s="21" t="s">
        <v>31</v>
      </c>
      <c r="G5" s="20" t="s">
        <v>32</v>
      </c>
      <c r="H5" s="20" t="s">
        <v>33</v>
      </c>
      <c r="I5" s="22">
        <v>29800</v>
      </c>
    </row>
    <row r="6" spans="1:11" ht="18.75" hidden="1" customHeight="1" x14ac:dyDescent="0.4">
      <c r="A6" s="11" t="s">
        <v>28</v>
      </c>
      <c r="B6" s="20">
        <v>1</v>
      </c>
      <c r="C6" s="20" t="str">
        <f>_xlfn.CONCAT(キャンペーン商品一覧[[#This Row],[分類]],キャンペーン商品一覧[[#This Row],[商品番号]],キャンペーン商品一覧[[#This Row],[色番号]])</f>
        <v>1S00102</v>
      </c>
      <c r="D6" s="20" t="s">
        <v>29</v>
      </c>
      <c r="E6" s="20" t="s">
        <v>34</v>
      </c>
      <c r="F6" s="21" t="s">
        <v>35</v>
      </c>
      <c r="G6" s="20" t="s">
        <v>36</v>
      </c>
      <c r="H6" s="20" t="s">
        <v>37</v>
      </c>
      <c r="I6" s="22">
        <v>29800</v>
      </c>
      <c r="K6" s="19"/>
    </row>
    <row r="7" spans="1:11" ht="18.75" hidden="1" customHeight="1" x14ac:dyDescent="0.4">
      <c r="A7" s="11" t="s">
        <v>28</v>
      </c>
      <c r="B7" s="20">
        <v>1</v>
      </c>
      <c r="C7" s="20" t="str">
        <f>_xlfn.CONCAT(キャンペーン商品一覧[[#This Row],[分類]],キャンペーン商品一覧[[#This Row],[商品番号]],キャンペーン商品一覧[[#This Row],[色番号]])</f>
        <v>1S00103</v>
      </c>
      <c r="D7" s="20" t="s">
        <v>29</v>
      </c>
      <c r="E7" s="20" t="s">
        <v>38</v>
      </c>
      <c r="F7" s="21" t="s">
        <v>39</v>
      </c>
      <c r="G7" s="20" t="s">
        <v>40</v>
      </c>
      <c r="H7" s="20" t="s">
        <v>41</v>
      </c>
      <c r="I7" s="22">
        <v>29800</v>
      </c>
    </row>
    <row r="8" spans="1:11" ht="18.75" hidden="1" customHeight="1" x14ac:dyDescent="0.4">
      <c r="A8" s="11" t="s">
        <v>42</v>
      </c>
      <c r="B8" s="20">
        <v>1</v>
      </c>
      <c r="C8" s="20" t="str">
        <f>_xlfn.CONCAT(キャンペーン商品一覧[[#This Row],[分類]],キャンペーン商品一覧[[#This Row],[商品番号]],キャンペーン商品一覧[[#This Row],[色番号]])</f>
        <v>1S00201</v>
      </c>
      <c r="D8" s="20" t="s">
        <v>43</v>
      </c>
      <c r="E8" s="20" t="s">
        <v>30</v>
      </c>
      <c r="F8" s="21" t="s">
        <v>31</v>
      </c>
      <c r="G8" s="20" t="s">
        <v>32</v>
      </c>
      <c r="H8" s="20" t="s">
        <v>33</v>
      </c>
      <c r="I8" s="22">
        <v>25400</v>
      </c>
    </row>
    <row r="9" spans="1:11" ht="18.75" hidden="1" customHeight="1" x14ac:dyDescent="0.4">
      <c r="A9" s="11" t="s">
        <v>42</v>
      </c>
      <c r="B9" s="20">
        <v>1</v>
      </c>
      <c r="C9" s="20" t="str">
        <f>_xlfn.CONCAT(キャンペーン商品一覧[[#This Row],[分類]],キャンペーン商品一覧[[#This Row],[商品番号]],キャンペーン商品一覧[[#This Row],[色番号]])</f>
        <v>1S00202</v>
      </c>
      <c r="D9" s="20" t="s">
        <v>43</v>
      </c>
      <c r="E9" s="20" t="s">
        <v>34</v>
      </c>
      <c r="F9" s="21" t="s">
        <v>35</v>
      </c>
      <c r="G9" s="20" t="s">
        <v>36</v>
      </c>
      <c r="H9" s="20" t="s">
        <v>37</v>
      </c>
      <c r="I9" s="22">
        <v>25400</v>
      </c>
    </row>
    <row r="10" spans="1:11" ht="18.75" hidden="1" customHeight="1" x14ac:dyDescent="0.4">
      <c r="A10" s="11" t="s">
        <v>42</v>
      </c>
      <c r="B10" s="20">
        <v>1</v>
      </c>
      <c r="C10" s="20" t="str">
        <f>_xlfn.CONCAT(キャンペーン商品一覧[[#This Row],[分類]],キャンペーン商品一覧[[#This Row],[商品番号]],キャンペーン商品一覧[[#This Row],[色番号]])</f>
        <v>1S00203</v>
      </c>
      <c r="D10" s="20" t="s">
        <v>43</v>
      </c>
      <c r="E10" s="20" t="s">
        <v>38</v>
      </c>
      <c r="F10" s="21" t="s">
        <v>39</v>
      </c>
      <c r="G10" s="20" t="s">
        <v>40</v>
      </c>
      <c r="H10" s="20" t="s">
        <v>41</v>
      </c>
      <c r="I10" s="22">
        <v>25400</v>
      </c>
    </row>
    <row r="11" spans="1:11" ht="18.75" hidden="1" customHeight="1" x14ac:dyDescent="0.4">
      <c r="A11" s="11" t="s">
        <v>44</v>
      </c>
      <c r="B11" s="20">
        <v>1</v>
      </c>
      <c r="C11" s="20" t="str">
        <f>_xlfn.CONCAT(キャンペーン商品一覧[[#This Row],[分類]],キャンペーン商品一覧[[#This Row],[商品番号]],キャンペーン商品一覧[[#This Row],[色番号]])</f>
        <v>1S01101</v>
      </c>
      <c r="D11" s="20" t="s">
        <v>45</v>
      </c>
      <c r="E11" s="20" t="s">
        <v>30</v>
      </c>
      <c r="F11" s="21" t="s">
        <v>31</v>
      </c>
      <c r="G11" s="20" t="s">
        <v>32</v>
      </c>
      <c r="H11" s="20" t="s">
        <v>33</v>
      </c>
      <c r="I11" s="22">
        <v>6200</v>
      </c>
    </row>
    <row r="12" spans="1:11" ht="18.75" hidden="1" customHeight="1" x14ac:dyDescent="0.4">
      <c r="A12" s="11" t="s">
        <v>44</v>
      </c>
      <c r="B12" s="20">
        <v>1</v>
      </c>
      <c r="C12" s="20" t="str">
        <f>_xlfn.CONCAT(キャンペーン商品一覧[[#This Row],[分類]],キャンペーン商品一覧[[#This Row],[商品番号]],キャンペーン商品一覧[[#This Row],[色番号]])</f>
        <v>1S01102</v>
      </c>
      <c r="D12" s="20" t="s">
        <v>45</v>
      </c>
      <c r="E12" s="20" t="s">
        <v>34</v>
      </c>
      <c r="F12" s="21" t="s">
        <v>35</v>
      </c>
      <c r="G12" s="20" t="s">
        <v>36</v>
      </c>
      <c r="H12" s="20" t="s">
        <v>37</v>
      </c>
      <c r="I12" s="22">
        <v>6200</v>
      </c>
    </row>
    <row r="13" spans="1:11" ht="18.75" hidden="1" customHeight="1" x14ac:dyDescent="0.4">
      <c r="A13" s="11" t="s">
        <v>44</v>
      </c>
      <c r="B13" s="20">
        <v>1</v>
      </c>
      <c r="C13" s="20" t="str">
        <f>_xlfn.CONCAT(キャンペーン商品一覧[[#This Row],[分類]],キャンペーン商品一覧[[#This Row],[商品番号]],キャンペーン商品一覧[[#This Row],[色番号]])</f>
        <v>1S01103</v>
      </c>
      <c r="D13" s="20" t="s">
        <v>45</v>
      </c>
      <c r="E13" s="20" t="s">
        <v>38</v>
      </c>
      <c r="F13" s="21" t="s">
        <v>39</v>
      </c>
      <c r="G13" s="20" t="s">
        <v>40</v>
      </c>
      <c r="H13" s="20" t="s">
        <v>41</v>
      </c>
      <c r="I13" s="22">
        <v>6200</v>
      </c>
    </row>
    <row r="14" spans="1:11" ht="18.75" hidden="1" customHeight="1" x14ac:dyDescent="0.4">
      <c r="A14" s="11" t="s">
        <v>46</v>
      </c>
      <c r="B14" s="20">
        <v>1</v>
      </c>
      <c r="C14" s="20" t="str">
        <f>_xlfn.CONCAT(キャンペーン商品一覧[[#This Row],[分類]],キャンペーン商品一覧[[#This Row],[商品番号]],キャンペーン商品一覧[[#This Row],[色番号]])</f>
        <v>1S02201</v>
      </c>
      <c r="D14" s="20" t="s">
        <v>47</v>
      </c>
      <c r="E14" s="20" t="s">
        <v>48</v>
      </c>
      <c r="F14" s="21" t="s">
        <v>31</v>
      </c>
      <c r="G14" s="20" t="s">
        <v>32</v>
      </c>
      <c r="H14" s="20" t="s">
        <v>33</v>
      </c>
      <c r="I14" s="22">
        <v>5700</v>
      </c>
    </row>
    <row r="15" spans="1:11" ht="18.75" hidden="1" customHeight="1" x14ac:dyDescent="0.4">
      <c r="A15" s="11" t="s">
        <v>46</v>
      </c>
      <c r="B15" s="20">
        <v>1</v>
      </c>
      <c r="C15" s="20" t="str">
        <f>_xlfn.CONCAT(キャンペーン商品一覧[[#This Row],[分類]],キャンペーン商品一覧[[#This Row],[商品番号]],キャンペーン商品一覧[[#This Row],[色番号]])</f>
        <v>1S02202</v>
      </c>
      <c r="D15" s="20" t="s">
        <v>47</v>
      </c>
      <c r="E15" s="20" t="s">
        <v>34</v>
      </c>
      <c r="F15" s="21" t="s">
        <v>35</v>
      </c>
      <c r="G15" s="20" t="s">
        <v>36</v>
      </c>
      <c r="H15" s="20" t="s">
        <v>37</v>
      </c>
      <c r="I15" s="22">
        <v>5700</v>
      </c>
    </row>
    <row r="16" spans="1:11" ht="18.75" hidden="1" customHeight="1" x14ac:dyDescent="0.4">
      <c r="A16" s="11" t="s">
        <v>46</v>
      </c>
      <c r="B16" s="20">
        <v>1</v>
      </c>
      <c r="C16" s="20" t="str">
        <f>_xlfn.CONCAT(キャンペーン商品一覧[[#This Row],[分類]],キャンペーン商品一覧[[#This Row],[商品番号]],キャンペーン商品一覧[[#This Row],[色番号]])</f>
        <v>1S02203</v>
      </c>
      <c r="D16" s="20" t="s">
        <v>47</v>
      </c>
      <c r="E16" s="20" t="s">
        <v>38</v>
      </c>
      <c r="F16" s="21" t="s">
        <v>39</v>
      </c>
      <c r="G16" s="20" t="s">
        <v>40</v>
      </c>
      <c r="H16" s="20" t="s">
        <v>41</v>
      </c>
      <c r="I16" s="22">
        <v>5700</v>
      </c>
    </row>
    <row r="17" spans="1:9" ht="18.75" hidden="1" customHeight="1" x14ac:dyDescent="0.4">
      <c r="A17" s="11" t="s">
        <v>49</v>
      </c>
      <c r="B17" s="20">
        <v>2</v>
      </c>
      <c r="C17" s="20" t="str">
        <f>_xlfn.CONCAT(キャンペーン商品一覧[[#This Row],[分類]],キャンペーン商品一覧[[#This Row],[商品番号]],キャンペーン商品一覧[[#This Row],[色番号]])</f>
        <v>2B00101</v>
      </c>
      <c r="D17" s="20" t="s">
        <v>50</v>
      </c>
      <c r="E17" s="20" t="s">
        <v>51</v>
      </c>
      <c r="F17" s="21" t="s">
        <v>31</v>
      </c>
      <c r="G17" s="20" t="s">
        <v>52</v>
      </c>
      <c r="H17" s="20"/>
      <c r="I17" s="22">
        <v>15800</v>
      </c>
    </row>
    <row r="18" spans="1:9" ht="18.75" hidden="1" customHeight="1" x14ac:dyDescent="0.4">
      <c r="A18" s="11" t="s">
        <v>49</v>
      </c>
      <c r="B18" s="20">
        <v>2</v>
      </c>
      <c r="C18" s="20" t="str">
        <f>_xlfn.CONCAT(キャンペーン商品一覧[[#This Row],[分類]],キャンペーン商品一覧[[#This Row],[商品番号]],キャンペーン商品一覧[[#This Row],[色番号]])</f>
        <v>2B00102</v>
      </c>
      <c r="D18" s="20" t="s">
        <v>53</v>
      </c>
      <c r="E18" s="20" t="s">
        <v>54</v>
      </c>
      <c r="F18" s="21" t="s">
        <v>35</v>
      </c>
      <c r="G18" s="20" t="s">
        <v>55</v>
      </c>
      <c r="H18" s="20"/>
      <c r="I18" s="22">
        <v>15800</v>
      </c>
    </row>
    <row r="19" spans="1:9" ht="18.75" hidden="1" customHeight="1" x14ac:dyDescent="0.4">
      <c r="A19" s="11" t="s">
        <v>49</v>
      </c>
      <c r="B19" s="20">
        <v>2</v>
      </c>
      <c r="C19" s="20" t="str">
        <f>_xlfn.CONCAT(キャンペーン商品一覧[[#This Row],[分類]],キャンペーン商品一覧[[#This Row],[商品番号]],キャンペーン商品一覧[[#This Row],[色番号]])</f>
        <v>2B00103</v>
      </c>
      <c r="D19" s="20" t="s">
        <v>53</v>
      </c>
      <c r="E19" s="20" t="s">
        <v>38</v>
      </c>
      <c r="F19" s="21" t="s">
        <v>39</v>
      </c>
      <c r="G19" s="20" t="s">
        <v>40</v>
      </c>
      <c r="H19" s="20" t="s">
        <v>41</v>
      </c>
      <c r="I19" s="22">
        <v>15800</v>
      </c>
    </row>
    <row r="20" spans="1:9" ht="18.75" hidden="1" customHeight="1" x14ac:dyDescent="0.4">
      <c r="A20" s="11" t="s">
        <v>56</v>
      </c>
      <c r="B20" s="20">
        <v>2</v>
      </c>
      <c r="C20" s="20" t="str">
        <f>_xlfn.CONCAT(キャンペーン商品一覧[[#This Row],[分類]],キャンペーン商品一覧[[#This Row],[商品番号]],キャンペーン商品一覧[[#This Row],[色番号]])</f>
        <v>2B00201</v>
      </c>
      <c r="D20" s="20" t="s">
        <v>57</v>
      </c>
      <c r="E20" s="20" t="s">
        <v>51</v>
      </c>
      <c r="F20" s="21" t="s">
        <v>31</v>
      </c>
      <c r="G20" s="20" t="s">
        <v>52</v>
      </c>
      <c r="H20" s="20"/>
      <c r="I20" s="22">
        <v>12900</v>
      </c>
    </row>
    <row r="21" spans="1:9" ht="18.75" hidden="1" customHeight="1" x14ac:dyDescent="0.4">
      <c r="A21" s="11" t="s">
        <v>56</v>
      </c>
      <c r="B21" s="20">
        <v>2</v>
      </c>
      <c r="C21" s="20" t="str">
        <f>_xlfn.CONCAT(キャンペーン商品一覧[[#This Row],[分類]],キャンペーン商品一覧[[#This Row],[商品番号]],キャンペーン商品一覧[[#This Row],[色番号]])</f>
        <v>2B00202</v>
      </c>
      <c r="D21" s="20" t="s">
        <v>57</v>
      </c>
      <c r="E21" s="20" t="s">
        <v>54</v>
      </c>
      <c r="F21" s="21" t="s">
        <v>35</v>
      </c>
      <c r="G21" s="20" t="s">
        <v>55</v>
      </c>
      <c r="H21" s="20"/>
      <c r="I21" s="22">
        <v>12900</v>
      </c>
    </row>
    <row r="22" spans="1:9" ht="18.75" hidden="1" customHeight="1" x14ac:dyDescent="0.4">
      <c r="A22" s="11" t="s">
        <v>56</v>
      </c>
      <c r="B22" s="20">
        <v>2</v>
      </c>
      <c r="C22" s="20" t="str">
        <f>_xlfn.CONCAT(キャンペーン商品一覧[[#This Row],[分類]],キャンペーン商品一覧[[#This Row],[商品番号]],キャンペーン商品一覧[[#This Row],[色番号]])</f>
        <v>2B00203</v>
      </c>
      <c r="D22" s="20" t="s">
        <v>57</v>
      </c>
      <c r="E22" s="20" t="s">
        <v>38</v>
      </c>
      <c r="F22" s="21" t="s">
        <v>39</v>
      </c>
      <c r="G22" s="20" t="s">
        <v>40</v>
      </c>
      <c r="H22" s="20" t="s">
        <v>41</v>
      </c>
      <c r="I22" s="22">
        <v>12900</v>
      </c>
    </row>
    <row r="23" spans="1:9" ht="18.75" hidden="1" customHeight="1" x14ac:dyDescent="0.4">
      <c r="A23" s="11" t="s">
        <v>58</v>
      </c>
      <c r="B23" s="20">
        <v>3</v>
      </c>
      <c r="C23" s="20" t="str">
        <f>_xlfn.CONCAT(キャンペーン商品一覧[[#This Row],[分類]],キャンペーン商品一覧[[#This Row],[商品番号]],キャンペーン商品一覧[[#This Row],[色番号]])</f>
        <v>3W00101</v>
      </c>
      <c r="D23" s="23" t="s">
        <v>59</v>
      </c>
      <c r="E23" s="20" t="s">
        <v>60</v>
      </c>
      <c r="F23" s="21" t="s">
        <v>31</v>
      </c>
      <c r="G23" s="20" t="s">
        <v>55</v>
      </c>
      <c r="H23" s="20"/>
      <c r="I23" s="22">
        <v>15800</v>
      </c>
    </row>
    <row r="24" spans="1:9" ht="18.75" hidden="1" customHeight="1" x14ac:dyDescent="0.4">
      <c r="A24" s="11" t="s">
        <v>58</v>
      </c>
      <c r="B24" s="20">
        <v>3</v>
      </c>
      <c r="C24" s="20" t="str">
        <f>_xlfn.CONCAT(キャンペーン商品一覧[[#This Row],[分類]],キャンペーン商品一覧[[#This Row],[商品番号]],キャンペーン商品一覧[[#This Row],[色番号]])</f>
        <v>3W00102</v>
      </c>
      <c r="D24" s="23" t="s">
        <v>59</v>
      </c>
      <c r="E24" s="20" t="s">
        <v>61</v>
      </c>
      <c r="F24" s="21" t="s">
        <v>35</v>
      </c>
      <c r="G24" s="20" t="s">
        <v>62</v>
      </c>
      <c r="H24" s="20"/>
      <c r="I24" s="22">
        <v>15800</v>
      </c>
    </row>
    <row r="25" spans="1:9" ht="18.75" hidden="1" customHeight="1" x14ac:dyDescent="0.4">
      <c r="A25" s="11" t="s">
        <v>58</v>
      </c>
      <c r="B25" s="20">
        <v>3</v>
      </c>
      <c r="C25" s="20" t="str">
        <f>_xlfn.CONCAT(キャンペーン商品一覧[[#This Row],[分類]],キャンペーン商品一覧[[#This Row],[商品番号]],キャンペーン商品一覧[[#This Row],[色番号]])</f>
        <v>3W00103</v>
      </c>
      <c r="D25" s="23" t="s">
        <v>59</v>
      </c>
      <c r="E25" s="20" t="s">
        <v>63</v>
      </c>
      <c r="F25" s="21" t="s">
        <v>39</v>
      </c>
      <c r="G25" s="20" t="s">
        <v>64</v>
      </c>
      <c r="H25" s="20"/>
      <c r="I25" s="22">
        <v>15800</v>
      </c>
    </row>
    <row r="26" spans="1:9" ht="18.75" hidden="1" customHeight="1" x14ac:dyDescent="0.4">
      <c r="A26" s="11" t="s">
        <v>65</v>
      </c>
      <c r="B26" s="20">
        <v>3</v>
      </c>
      <c r="C26" s="20" t="str">
        <f>_xlfn.CONCAT(キャンペーン商品一覧[[#This Row],[分類]],キャンペーン商品一覧[[#This Row],[商品番号]],キャンペーン商品一覧[[#This Row],[色番号]])</f>
        <v>3W00201</v>
      </c>
      <c r="D26" s="20" t="s">
        <v>66</v>
      </c>
      <c r="E26" s="20" t="s">
        <v>67</v>
      </c>
      <c r="F26" s="21" t="s">
        <v>31</v>
      </c>
      <c r="G26" s="20" t="s">
        <v>62</v>
      </c>
      <c r="H26" s="20"/>
      <c r="I26" s="22">
        <v>11500</v>
      </c>
    </row>
    <row r="27" spans="1:9" ht="18.75" hidden="1" customHeight="1" x14ac:dyDescent="0.4">
      <c r="A27" s="11" t="s">
        <v>68</v>
      </c>
      <c r="B27" s="20">
        <v>4</v>
      </c>
      <c r="C27" s="20" t="str">
        <f>_xlfn.CONCAT(キャンペーン商品一覧[[#This Row],[分類]],キャンペーン商品一覧[[#This Row],[商品番号]],キャンペーン商品一覧[[#This Row],[色番号]])</f>
        <v>4C00101</v>
      </c>
      <c r="D27" s="20" t="s">
        <v>69</v>
      </c>
      <c r="E27" s="20" t="s">
        <v>70</v>
      </c>
      <c r="F27" s="21" t="s">
        <v>31</v>
      </c>
      <c r="G27" s="20" t="s">
        <v>71</v>
      </c>
      <c r="H27" s="20"/>
      <c r="I27" s="22">
        <v>11500</v>
      </c>
    </row>
    <row r="28" spans="1:9" ht="18.75" hidden="1" customHeight="1" x14ac:dyDescent="0.4">
      <c r="A28" s="11" t="s">
        <v>68</v>
      </c>
      <c r="B28" s="20">
        <v>4</v>
      </c>
      <c r="C28" s="20" t="str">
        <f>_xlfn.CONCAT(キャンペーン商品一覧[[#This Row],[分類]],キャンペーン商品一覧[[#This Row],[商品番号]],キャンペーン商品一覧[[#This Row],[色番号]])</f>
        <v>4C00102</v>
      </c>
      <c r="D28" s="20" t="s">
        <v>69</v>
      </c>
      <c r="E28" s="20" t="s">
        <v>72</v>
      </c>
      <c r="F28" s="21" t="s">
        <v>35</v>
      </c>
      <c r="G28" s="20" t="s">
        <v>32</v>
      </c>
      <c r="H28" s="20"/>
      <c r="I28" s="22">
        <v>11500</v>
      </c>
    </row>
    <row r="29" spans="1:9" ht="18.75" hidden="1" customHeight="1" x14ac:dyDescent="0.4">
      <c r="A29" s="11" t="s">
        <v>68</v>
      </c>
      <c r="B29" s="20">
        <v>4</v>
      </c>
      <c r="C29" s="20" t="str">
        <f>_xlfn.CONCAT(キャンペーン商品一覧[[#This Row],[分類]],キャンペーン商品一覧[[#This Row],[商品番号]],キャンペーン商品一覧[[#This Row],[色番号]])</f>
        <v>4C00103</v>
      </c>
      <c r="D29" s="20" t="s">
        <v>69</v>
      </c>
      <c r="E29" s="20" t="s">
        <v>73</v>
      </c>
      <c r="F29" s="21" t="s">
        <v>39</v>
      </c>
      <c r="G29" s="20" t="s">
        <v>74</v>
      </c>
      <c r="H29" s="20"/>
      <c r="I29" s="22">
        <v>11500</v>
      </c>
    </row>
    <row r="30" spans="1:9" ht="18.75" hidden="1" customHeight="1" x14ac:dyDescent="0.4">
      <c r="A30" s="11" t="s">
        <v>68</v>
      </c>
      <c r="B30" s="20">
        <v>4</v>
      </c>
      <c r="C30" s="20" t="str">
        <f>_xlfn.CONCAT(キャンペーン商品一覧[[#This Row],[分類]],キャンペーン商品一覧[[#This Row],[商品番号]],キャンペーン商品一覧[[#This Row],[色番号]])</f>
        <v>4C00104</v>
      </c>
      <c r="D30" s="20" t="s">
        <v>69</v>
      </c>
      <c r="E30" s="20" t="s">
        <v>75</v>
      </c>
      <c r="F30" s="21" t="s">
        <v>76</v>
      </c>
      <c r="G30" s="20" t="s">
        <v>77</v>
      </c>
      <c r="H30" s="20"/>
      <c r="I30" s="22">
        <v>11500</v>
      </c>
    </row>
    <row r="31" spans="1:9" ht="18.75" hidden="1" customHeight="1" x14ac:dyDescent="0.4">
      <c r="A31" s="11" t="s">
        <v>78</v>
      </c>
      <c r="B31" s="20">
        <v>4</v>
      </c>
      <c r="C31" s="20" t="str">
        <f>_xlfn.CONCAT(キャンペーン商品一覧[[#This Row],[分類]],キャンペーン商品一覧[[#This Row],[商品番号]],キャンペーン商品一覧[[#This Row],[色番号]])</f>
        <v>4C00201</v>
      </c>
      <c r="D31" s="23" t="s">
        <v>79</v>
      </c>
      <c r="E31" s="20" t="s">
        <v>51</v>
      </c>
      <c r="F31" s="21" t="s">
        <v>31</v>
      </c>
      <c r="G31" s="20" t="s">
        <v>52</v>
      </c>
      <c r="H31" s="20"/>
      <c r="I31" s="22">
        <v>4200</v>
      </c>
    </row>
    <row r="32" spans="1:9" ht="18.75" hidden="1" customHeight="1" x14ac:dyDescent="0.4">
      <c r="A32" s="11" t="s">
        <v>78</v>
      </c>
      <c r="B32" s="20">
        <v>4</v>
      </c>
      <c r="C32" s="20" t="str">
        <f>_xlfn.CONCAT(キャンペーン商品一覧[[#This Row],[分類]],キャンペーン商品一覧[[#This Row],[商品番号]],キャンペーン商品一覧[[#This Row],[色番号]])</f>
        <v>4C00202</v>
      </c>
      <c r="D32" s="23" t="s">
        <v>79</v>
      </c>
      <c r="E32" s="20" t="s">
        <v>54</v>
      </c>
      <c r="F32" s="21" t="s">
        <v>35</v>
      </c>
      <c r="G32" s="20" t="s">
        <v>55</v>
      </c>
      <c r="H32" s="20"/>
      <c r="I32" s="22">
        <v>4200</v>
      </c>
    </row>
    <row r="33" spans="1:9" ht="18.75" hidden="1" customHeight="1" x14ac:dyDescent="0.4">
      <c r="A33" s="11" t="s">
        <v>78</v>
      </c>
      <c r="B33" s="20">
        <v>4</v>
      </c>
      <c r="C33" s="20" t="str">
        <f>_xlfn.CONCAT(キャンペーン商品一覧[[#This Row],[分類]],キャンペーン商品一覧[[#This Row],[商品番号]],キャンペーン商品一覧[[#This Row],[色番号]])</f>
        <v>4C00203</v>
      </c>
      <c r="D33" s="23" t="s">
        <v>79</v>
      </c>
      <c r="E33" s="20" t="s">
        <v>80</v>
      </c>
      <c r="F33" s="21" t="s">
        <v>39</v>
      </c>
      <c r="G33" s="20" t="s">
        <v>40</v>
      </c>
      <c r="H33" s="20"/>
      <c r="I33" s="22">
        <v>4200</v>
      </c>
    </row>
    <row r="34" spans="1:9" ht="18.75" hidden="1" customHeight="1" x14ac:dyDescent="0.4">
      <c r="A34" s="11" t="s">
        <v>78</v>
      </c>
      <c r="B34" s="20">
        <v>4</v>
      </c>
      <c r="C34" s="20" t="str">
        <f>_xlfn.CONCAT(キャンペーン商品一覧[[#This Row],[分類]],キャンペーン商品一覧[[#This Row],[商品番号]],キャンペーン商品一覧[[#This Row],[色番号]])</f>
        <v>4C00204</v>
      </c>
      <c r="D34" s="23" t="s">
        <v>79</v>
      </c>
      <c r="E34" s="20" t="s">
        <v>81</v>
      </c>
      <c r="F34" s="21" t="s">
        <v>76</v>
      </c>
      <c r="G34" s="20" t="s">
        <v>82</v>
      </c>
      <c r="H34" s="20"/>
      <c r="I34" s="22">
        <v>4200</v>
      </c>
    </row>
    <row r="35" spans="1:9" ht="18.75" hidden="1" customHeight="1" x14ac:dyDescent="0.4">
      <c r="A35" s="11" t="s">
        <v>78</v>
      </c>
      <c r="B35" s="20">
        <v>4</v>
      </c>
      <c r="C35" s="20" t="str">
        <f>_xlfn.CONCAT(キャンペーン商品一覧[[#This Row],[分類]],キャンペーン商品一覧[[#This Row],[商品番号]],キャンペーン商品一覧[[#This Row],[色番号]])</f>
        <v>4C00205</v>
      </c>
      <c r="D35" s="23" t="s">
        <v>79</v>
      </c>
      <c r="E35" s="20" t="s">
        <v>83</v>
      </c>
      <c r="F35" s="21" t="s">
        <v>84</v>
      </c>
      <c r="G35" s="20" t="s">
        <v>85</v>
      </c>
      <c r="H35" s="20"/>
      <c r="I35" s="22">
        <v>4200</v>
      </c>
    </row>
    <row r="36" spans="1:9" ht="18.75" hidden="1" customHeight="1" x14ac:dyDescent="0.4">
      <c r="A36" s="11" t="s">
        <v>78</v>
      </c>
      <c r="B36" s="20">
        <v>4</v>
      </c>
      <c r="C36" s="20" t="str">
        <f>_xlfn.CONCAT(キャンペーン商品一覧[[#This Row],[分類]],キャンペーン商品一覧[[#This Row],[商品番号]],キャンペーン商品一覧[[#This Row],[色番号]])</f>
        <v>4C00206</v>
      </c>
      <c r="D36" s="23" t="s">
        <v>79</v>
      </c>
      <c r="E36" s="20" t="s">
        <v>86</v>
      </c>
      <c r="F36" s="21" t="s">
        <v>87</v>
      </c>
      <c r="G36" s="20" t="s">
        <v>32</v>
      </c>
      <c r="H36" s="20" t="s">
        <v>33</v>
      </c>
      <c r="I36" s="22">
        <v>4200</v>
      </c>
    </row>
    <row r="37" spans="1:9" ht="18.75" customHeight="1" x14ac:dyDescent="0.4">
      <c r="A37" s="11" t="s">
        <v>88</v>
      </c>
      <c r="B37" s="20">
        <v>4</v>
      </c>
      <c r="C37" s="20" t="str">
        <f>_xlfn.CONCAT(キャンペーン商品一覧[[#This Row],[分類]],キャンペーン商品一覧[[#This Row],[商品番号]],キャンペーン商品一覧[[#This Row],[色番号]])</f>
        <v>4C00301</v>
      </c>
      <c r="D37" s="20" t="s">
        <v>89</v>
      </c>
      <c r="E37" s="20" t="s">
        <v>51</v>
      </c>
      <c r="F37" s="21" t="s">
        <v>31</v>
      </c>
      <c r="G37" s="20" t="s">
        <v>52</v>
      </c>
      <c r="H37" s="20"/>
      <c r="I37" s="22">
        <v>5500</v>
      </c>
    </row>
    <row r="38" spans="1:9" ht="18.75" customHeight="1" x14ac:dyDescent="0.4">
      <c r="A38" s="11" t="s">
        <v>88</v>
      </c>
      <c r="B38" s="20">
        <v>4</v>
      </c>
      <c r="C38" s="20" t="str">
        <f>_xlfn.CONCAT(キャンペーン商品一覧[[#This Row],[分類]],キャンペーン商品一覧[[#This Row],[商品番号]],キャンペーン商品一覧[[#This Row],[色番号]])</f>
        <v>4C00302</v>
      </c>
      <c r="D38" s="20" t="s">
        <v>89</v>
      </c>
      <c r="E38" s="20" t="s">
        <v>54</v>
      </c>
      <c r="F38" s="21" t="s">
        <v>35</v>
      </c>
      <c r="G38" s="20" t="s">
        <v>55</v>
      </c>
      <c r="H38" s="20"/>
      <c r="I38" s="22">
        <v>5500</v>
      </c>
    </row>
    <row r="39" spans="1:9" ht="18.75" customHeight="1" x14ac:dyDescent="0.4">
      <c r="A39" s="11" t="s">
        <v>88</v>
      </c>
      <c r="B39" s="20">
        <v>4</v>
      </c>
      <c r="C39" s="20" t="str">
        <f>_xlfn.CONCAT(キャンペーン商品一覧[[#This Row],[分類]],キャンペーン商品一覧[[#This Row],[商品番号]],キャンペーン商品一覧[[#This Row],[色番号]])</f>
        <v>4C00303</v>
      </c>
      <c r="D39" s="20" t="s">
        <v>89</v>
      </c>
      <c r="E39" s="20" t="s">
        <v>80</v>
      </c>
      <c r="F39" s="21" t="s">
        <v>39</v>
      </c>
      <c r="G39" s="20" t="s">
        <v>40</v>
      </c>
      <c r="H39" s="20"/>
      <c r="I39" s="22">
        <v>5500</v>
      </c>
    </row>
    <row r="40" spans="1:9" ht="18.75" customHeight="1" x14ac:dyDescent="0.4">
      <c r="A40" s="11" t="s">
        <v>88</v>
      </c>
      <c r="B40" s="20">
        <v>4</v>
      </c>
      <c r="C40" s="20" t="str">
        <f>_xlfn.CONCAT(キャンペーン商品一覧[[#This Row],[分類]],キャンペーン商品一覧[[#This Row],[商品番号]],キャンペーン商品一覧[[#This Row],[色番号]])</f>
        <v>4C00304</v>
      </c>
      <c r="D40" s="20" t="s">
        <v>89</v>
      </c>
      <c r="E40" s="20" t="s">
        <v>81</v>
      </c>
      <c r="F40" s="21" t="s">
        <v>76</v>
      </c>
      <c r="G40" s="20" t="s">
        <v>82</v>
      </c>
      <c r="H40" s="20"/>
      <c r="I40" s="22">
        <v>5500</v>
      </c>
    </row>
    <row r="41" spans="1:9" ht="18.75" customHeight="1" x14ac:dyDescent="0.4">
      <c r="A41" s="11" t="s">
        <v>88</v>
      </c>
      <c r="B41" s="20">
        <v>4</v>
      </c>
      <c r="C41" s="20" t="str">
        <f>_xlfn.CONCAT(キャンペーン商品一覧[[#This Row],[分類]],キャンペーン商品一覧[[#This Row],[商品番号]],キャンペーン商品一覧[[#This Row],[色番号]])</f>
        <v>4C00305</v>
      </c>
      <c r="D41" s="20" t="s">
        <v>89</v>
      </c>
      <c r="E41" s="20" t="s">
        <v>83</v>
      </c>
      <c r="F41" s="21" t="s">
        <v>84</v>
      </c>
      <c r="G41" s="20" t="s">
        <v>85</v>
      </c>
      <c r="H41" s="20"/>
      <c r="I41" s="22">
        <v>5500</v>
      </c>
    </row>
    <row r="42" spans="1:9" ht="18.75" hidden="1" customHeight="1" x14ac:dyDescent="0.4">
      <c r="A42" s="11" t="s">
        <v>90</v>
      </c>
      <c r="B42" s="20">
        <v>4</v>
      </c>
      <c r="C42" s="20" t="str">
        <f>_xlfn.CONCAT(キャンペーン商品一覧[[#This Row],[分類]],キャンペーン商品一覧[[#This Row],[商品番号]],キャンペーン商品一覧[[#This Row],[色番号]])</f>
        <v>4C00401</v>
      </c>
      <c r="D42" s="20" t="s">
        <v>91</v>
      </c>
      <c r="E42" s="20" t="s">
        <v>60</v>
      </c>
      <c r="F42" s="21" t="s">
        <v>31</v>
      </c>
      <c r="G42" s="20" t="s">
        <v>55</v>
      </c>
      <c r="H42" s="20"/>
      <c r="I42" s="22">
        <v>3800</v>
      </c>
    </row>
    <row r="43" spans="1:9" ht="18.75" hidden="1" customHeight="1" x14ac:dyDescent="0.4">
      <c r="A43" s="11" t="s">
        <v>90</v>
      </c>
      <c r="B43" s="20">
        <v>4</v>
      </c>
      <c r="C43" s="20" t="str">
        <f>_xlfn.CONCAT(キャンペーン商品一覧[[#This Row],[分類]],キャンペーン商品一覧[[#This Row],[商品番号]],キャンペーン商品一覧[[#This Row],[色番号]])</f>
        <v>4C00402</v>
      </c>
      <c r="D43" s="20" t="s">
        <v>91</v>
      </c>
      <c r="E43" s="20" t="s">
        <v>92</v>
      </c>
      <c r="F43" s="21" t="s">
        <v>35</v>
      </c>
      <c r="G43" s="20" t="s">
        <v>40</v>
      </c>
      <c r="H43" s="20"/>
      <c r="I43" s="22">
        <v>3800</v>
      </c>
    </row>
    <row r="44" spans="1:9" ht="18.75" hidden="1" customHeight="1" x14ac:dyDescent="0.4">
      <c r="A44" s="11" t="s">
        <v>90</v>
      </c>
      <c r="B44" s="20">
        <v>4</v>
      </c>
      <c r="C44" s="20" t="str">
        <f>_xlfn.CONCAT(キャンペーン商品一覧[[#This Row],[分類]],キャンペーン商品一覧[[#This Row],[商品番号]],キャンペーン商品一覧[[#This Row],[色番号]])</f>
        <v>4C00403</v>
      </c>
      <c r="D44" s="20" t="s">
        <v>93</v>
      </c>
      <c r="E44" s="20"/>
      <c r="F44" s="21" t="s">
        <v>94</v>
      </c>
      <c r="G44" s="20" t="s">
        <v>95</v>
      </c>
      <c r="H44" s="20"/>
      <c r="I44" s="24">
        <v>3800</v>
      </c>
    </row>
    <row r="45" spans="1:9" ht="18.75" hidden="1" customHeight="1" x14ac:dyDescent="0.4">
      <c r="A45" s="25" t="s">
        <v>96</v>
      </c>
      <c r="B45" s="26">
        <v>4</v>
      </c>
      <c r="C45" s="26" t="str">
        <f>_xlfn.CONCAT(キャンペーン商品一覧[[#This Row],[分類]],キャンペーン商品一覧[[#This Row],[商品番号]],キャンペーン商品一覧[[#This Row],[色番号]])</f>
        <v>4C00701</v>
      </c>
      <c r="D45" s="26" t="s">
        <v>97</v>
      </c>
      <c r="E45" s="26" t="s">
        <v>98</v>
      </c>
      <c r="F45" s="27" t="s">
        <v>31</v>
      </c>
      <c r="G45" s="26" t="s">
        <v>77</v>
      </c>
      <c r="H45" s="26"/>
      <c r="I45" s="28">
        <v>23000</v>
      </c>
    </row>
  </sheetData>
  <mergeCells count="1">
    <mergeCell ref="A1:I1"/>
  </mergeCells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2023-06-14T06:17:23Z</cp:lastPrinted>
  <dcterms:created xsi:type="dcterms:W3CDTF">2023-01-25T08:51:37Z</dcterms:created>
  <dcterms:modified xsi:type="dcterms:W3CDTF">2023-06-20T01:25:15Z</dcterms:modified>
</cp:coreProperties>
</file>