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4B1EC159-0AA6-4851-95A2-AF933571A580}" xr6:coauthVersionLast="47" xr6:coauthVersionMax="47" xr10:uidLastSave="{00000000-0000-0000-0000-000000000000}"/>
  <bookViews>
    <workbookView xWindow="-120" yWindow="-120" windowWidth="19440" windowHeight="10320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<sst xmlns="http://schemas.openxmlformats.org/spreadsheetml/2006/main" count="250" uniqueCount="100">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</sst>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0" fillId="0" borderId="1" xfId="0" applyFont="1" applyBorder="1">
      <alignment vertical="center"/>
    </xf>
    <xf numFmtId="38" fontId="11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Fill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テーブル1" displayName="テーブル1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8"/>
    <tableColumn id="2" xr3:uid="{F0BB0D83-81C6-4141-AA3E-0C996D8176BD}" name="分類" dataDxfId="7"/>
    <tableColumn id="3" xr3:uid="{E8C0D637-E37C-4F49-8156-2F6CBC29F89F}" name="注文番号" dataDxfId="6">
      <calculatedColumnFormula>_xlfn.CONCAT(テーブル1[[#This Row],[分類]],テーブル1[[#This Row],[商品番号]],テーブル1[[#This Row],[色番号]])</calculatedColumnFormula>
    </tableColumn>
    <tableColumn id="4" xr3:uid="{A1096AD6-DCC1-46BD-98C8-40A0ABB1609C}" name="商品名" dataDxfId="5"/>
    <tableColumn id="5" xr3:uid="{BE739E9F-6EF6-46F2-A212-3ADCE736FC49}" name="色番号・色・柄" dataDxfId="4"/>
    <tableColumn id="6" xr3:uid="{ABDF2B07-506B-4BC5-AFE5-8C13EF738287}" name="色番号" dataDxfId="3"/>
    <tableColumn id="7" xr3:uid="{339AFBC1-CFA7-4BB9-BD3A-264CA787AB2F}" name="色" dataDxfId="2"/>
    <tableColumn id="8" xr3:uid="{D366902F-3E34-4A68-ABEC-D498A9CA336E}" name="柄" dataDxfId="1"/>
    <tableColumn id="9" xr3:uid="{013F9E09-A61D-4FF5-883D-359DB6A9E5B5}" name="価格" dataDxfId="0" dataCellStyle="桁区切り"/>
  </tableColumns>
  <tableStyleInfo name="TableStyleMedium7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tabSelected="1"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8" t="s">
        <v>1</v>
      </c>
      <c r="B2" s="38"/>
      <c r="C2" s="38"/>
      <c r="D2" s="38"/>
      <c r="E2" s="38"/>
      <c r="F2" s="38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s="40" t="s">
        <v>99</v>
      </c>
    </row>
    <row r="8" spans="1:6" ht="18.75" customHeight="1" x14ac:dyDescent="0.4">
      <c r="A8" s="9" t="s">
        <v>6</v>
      </c>
      <c r="B8" s="34" t="s">
        <v>7</v>
      </c>
      <c r="C8" s="35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2" t="s">
        <v>12</v>
      </c>
      <c r="C9" s="33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2"/>
      <c r="C10" s="33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2"/>
      <c r="C11" s="33"/>
      <c r="D11" s="12"/>
      <c r="E11" s="12"/>
      <c r="F11" s="13">
        <f t="shared" si="0"/>
        <v>0</v>
      </c>
    </row>
    <row r="12" spans="1:6" ht="18.75" customHeight="1" x14ac:dyDescent="0.4">
      <c r="A12" s="10"/>
      <c r="B12" s="32"/>
      <c r="C12" s="33"/>
      <c r="D12" s="12"/>
      <c r="E12" s="12"/>
      <c r="F12" s="13">
        <f t="shared" si="0"/>
        <v>0</v>
      </c>
    </row>
    <row r="13" spans="1:6" ht="18.75" customHeight="1" x14ac:dyDescent="0.4">
      <c r="A13" s="10"/>
      <c r="B13" s="32"/>
      <c r="C13" s="33"/>
      <c r="D13" s="12"/>
      <c r="E13" s="12"/>
      <c r="F13" s="13">
        <f t="shared" si="0"/>
        <v>0</v>
      </c>
    </row>
    <row r="14" spans="1:6" ht="18.75" customHeight="1" x14ac:dyDescent="0.4">
      <c r="D14" s="34" t="s">
        <v>13</v>
      </c>
      <c r="E14" s="35"/>
      <c r="F14" s="13">
        <f>SUM(F9:F13)</f>
        <v>16500</v>
      </c>
    </row>
    <row r="15" spans="1:6" ht="18.75" customHeight="1" x14ac:dyDescent="0.4">
      <c r="D15" s="34" t="s">
        <v>14</v>
      </c>
      <c r="E15" s="35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6" t="s">
        <v>16</v>
      </c>
      <c r="E17" s="37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19"/>
      <c r="F3" t="s">
        <v>19</v>
      </c>
    </row>
    <row r="4" spans="1:11" ht="18.75" customHeight="1" x14ac:dyDescent="0.4">
      <c r="A4" s="29" t="s">
        <v>20</v>
      </c>
      <c r="B4" s="30" t="s">
        <v>21</v>
      </c>
      <c r="C4" s="30" t="s">
        <v>6</v>
      </c>
      <c r="D4" s="30" t="s">
        <v>22</v>
      </c>
      <c r="E4" s="30" t="s">
        <v>23</v>
      </c>
      <c r="F4" s="30" t="s">
        <v>24</v>
      </c>
      <c r="G4" s="30" t="s">
        <v>25</v>
      </c>
      <c r="H4" s="30" t="s">
        <v>26</v>
      </c>
      <c r="I4" s="31" t="s">
        <v>27</v>
      </c>
    </row>
    <row r="5" spans="1:11" ht="18.75" customHeight="1" x14ac:dyDescent="0.4">
      <c r="A5" s="11" t="s">
        <v>28</v>
      </c>
      <c r="B5" s="20">
        <v>1</v>
      </c>
      <c r="C5" s="20" t="str">
        <f>_xlfn.CONCAT(テーブル1[[#This Row],[分類]],テーブル1[[#This Row],[商品番号]],テーブル1[[#This Row],[色番号]])</f>
        <v>1S00101</v>
      </c>
      <c r="D5" s="20" t="s">
        <v>29</v>
      </c>
      <c r="E5" s="20" t="s">
        <v>30</v>
      </c>
      <c r="F5" s="21" t="s">
        <v>31</v>
      </c>
      <c r="G5" s="20" t="s">
        <v>32</v>
      </c>
      <c r="H5" s="20" t="s">
        <v>33</v>
      </c>
      <c r="I5" s="22">
        <v>29800</v>
      </c>
    </row>
    <row r="6" spans="1:11" ht="18.75" customHeight="1" x14ac:dyDescent="0.4">
      <c r="A6" s="11" t="s">
        <v>28</v>
      </c>
      <c r="B6" s="20">
        <v>1</v>
      </c>
      <c r="C6" s="20" t="str">
        <f>_xlfn.CONCAT(テーブル1[[#This Row],[分類]],テーブル1[[#This Row],[商品番号]],テーブル1[[#This Row],[色番号]])</f>
        <v>1S00102</v>
      </c>
      <c r="D6" s="20" t="s">
        <v>29</v>
      </c>
      <c r="E6" s="20" t="s">
        <v>34</v>
      </c>
      <c r="F6" s="21" t="s">
        <v>35</v>
      </c>
      <c r="G6" s="20" t="s">
        <v>36</v>
      </c>
      <c r="H6" s="20" t="s">
        <v>37</v>
      </c>
      <c r="I6" s="22">
        <v>29800</v>
      </c>
      <c r="K6" s="19"/>
    </row>
    <row r="7" spans="1:11" ht="18.75" customHeight="1" x14ac:dyDescent="0.4">
      <c r="A7" s="11" t="s">
        <v>28</v>
      </c>
      <c r="B7" s="20">
        <v>1</v>
      </c>
      <c r="C7" s="20" t="str">
        <f>_xlfn.CONCAT(テーブル1[[#This Row],[分類]],テーブル1[[#This Row],[商品番号]],テーブル1[[#This Row],[色番号]])</f>
        <v>1S00103</v>
      </c>
      <c r="D7" s="20" t="s">
        <v>29</v>
      </c>
      <c r="E7" s="20" t="s">
        <v>38</v>
      </c>
      <c r="F7" s="21" t="s">
        <v>39</v>
      </c>
      <c r="G7" s="20" t="s">
        <v>40</v>
      </c>
      <c r="H7" s="20" t="s">
        <v>41</v>
      </c>
      <c r="I7" s="22">
        <v>29800</v>
      </c>
    </row>
    <row r="8" spans="1:11" ht="18.75" customHeight="1" x14ac:dyDescent="0.4">
      <c r="A8" s="11" t="s">
        <v>42</v>
      </c>
      <c r="B8" s="20">
        <v>1</v>
      </c>
      <c r="C8" s="20" t="str">
        <f>_xlfn.CONCAT(テーブル1[[#This Row],[分類]],テーブル1[[#This Row],[商品番号]],テーブル1[[#This Row],[色番号]])</f>
        <v>1S00201</v>
      </c>
      <c r="D8" s="20" t="s">
        <v>43</v>
      </c>
      <c r="E8" s="20" t="s">
        <v>30</v>
      </c>
      <c r="F8" s="21" t="s">
        <v>31</v>
      </c>
      <c r="G8" s="20" t="s">
        <v>32</v>
      </c>
      <c r="H8" s="20" t="s">
        <v>33</v>
      </c>
      <c r="I8" s="22">
        <v>25400</v>
      </c>
    </row>
    <row r="9" spans="1:11" ht="18.75" customHeight="1" x14ac:dyDescent="0.4">
      <c r="A9" s="11" t="s">
        <v>42</v>
      </c>
      <c r="B9" s="20">
        <v>1</v>
      </c>
      <c r="C9" s="20" t="str">
        <f>_xlfn.CONCAT(テーブル1[[#This Row],[分類]],テーブル1[[#This Row],[商品番号]],テーブル1[[#This Row],[色番号]])</f>
        <v>1S00202</v>
      </c>
      <c r="D9" s="20" t="s">
        <v>43</v>
      </c>
      <c r="E9" s="20" t="s">
        <v>34</v>
      </c>
      <c r="F9" s="21" t="s">
        <v>35</v>
      </c>
      <c r="G9" s="20" t="s">
        <v>36</v>
      </c>
      <c r="H9" s="20" t="s">
        <v>37</v>
      </c>
      <c r="I9" s="22">
        <v>25400</v>
      </c>
    </row>
    <row r="10" spans="1:11" ht="18.75" customHeight="1" x14ac:dyDescent="0.4">
      <c r="A10" s="11" t="s">
        <v>42</v>
      </c>
      <c r="B10" s="20">
        <v>1</v>
      </c>
      <c r="C10" s="20" t="str">
        <f>_xlfn.CONCAT(テーブル1[[#This Row],[分類]],テーブル1[[#This Row],[商品番号]],テーブル1[[#This Row],[色番号]])</f>
        <v>1S00203</v>
      </c>
      <c r="D10" s="20" t="s">
        <v>43</v>
      </c>
      <c r="E10" s="20" t="s">
        <v>38</v>
      </c>
      <c r="F10" s="21" t="s">
        <v>39</v>
      </c>
      <c r="G10" s="20" t="s">
        <v>40</v>
      </c>
      <c r="H10" s="20" t="s">
        <v>41</v>
      </c>
      <c r="I10" s="22">
        <v>25400</v>
      </c>
    </row>
    <row r="11" spans="1:11" ht="18.75" customHeight="1" x14ac:dyDescent="0.4">
      <c r="A11" s="11" t="s">
        <v>44</v>
      </c>
      <c r="B11" s="20">
        <v>1</v>
      </c>
      <c r="C11" s="20" t="str">
        <f>_xlfn.CONCAT(テーブル1[[#This Row],[分類]],テーブル1[[#This Row],[商品番号]],テーブル1[[#This Row],[色番号]])</f>
        <v>1S01101</v>
      </c>
      <c r="D11" s="20" t="s">
        <v>45</v>
      </c>
      <c r="E11" s="20" t="s">
        <v>30</v>
      </c>
      <c r="F11" s="21" t="s">
        <v>31</v>
      </c>
      <c r="G11" s="20" t="s">
        <v>32</v>
      </c>
      <c r="H11" s="20" t="s">
        <v>33</v>
      </c>
      <c r="I11" s="22">
        <v>6200</v>
      </c>
    </row>
    <row r="12" spans="1:11" ht="18.75" customHeight="1" x14ac:dyDescent="0.4">
      <c r="A12" s="11" t="s">
        <v>44</v>
      </c>
      <c r="B12" s="20">
        <v>1</v>
      </c>
      <c r="C12" s="20" t="str">
        <f>_xlfn.CONCAT(テーブル1[[#This Row],[分類]],テーブル1[[#This Row],[商品番号]],テーブル1[[#This Row],[色番号]])</f>
        <v>1S01102</v>
      </c>
      <c r="D12" s="20" t="s">
        <v>45</v>
      </c>
      <c r="E12" s="20" t="s">
        <v>34</v>
      </c>
      <c r="F12" s="21" t="s">
        <v>35</v>
      </c>
      <c r="G12" s="20" t="s">
        <v>36</v>
      </c>
      <c r="H12" s="20" t="s">
        <v>37</v>
      </c>
      <c r="I12" s="22">
        <v>6200</v>
      </c>
    </row>
    <row r="13" spans="1:11" ht="18.75" customHeight="1" x14ac:dyDescent="0.4">
      <c r="A13" s="11" t="s">
        <v>44</v>
      </c>
      <c r="B13" s="20">
        <v>1</v>
      </c>
      <c r="C13" s="20" t="str">
        <f>_xlfn.CONCAT(テーブル1[[#This Row],[分類]],テーブル1[[#This Row],[商品番号]],テーブル1[[#This Row],[色番号]])</f>
        <v>1S01103</v>
      </c>
      <c r="D13" s="20" t="s">
        <v>45</v>
      </c>
      <c r="E13" s="20" t="s">
        <v>38</v>
      </c>
      <c r="F13" s="21" t="s">
        <v>39</v>
      </c>
      <c r="G13" s="20" t="s">
        <v>40</v>
      </c>
      <c r="H13" s="20" t="s">
        <v>41</v>
      </c>
      <c r="I13" s="22">
        <v>6200</v>
      </c>
    </row>
    <row r="14" spans="1:11" ht="18.75" customHeight="1" x14ac:dyDescent="0.4">
      <c r="A14" s="11" t="s">
        <v>46</v>
      </c>
      <c r="B14" s="20">
        <v>1</v>
      </c>
      <c r="C14" s="20" t="str">
        <f>_xlfn.CONCAT(テーブル1[[#This Row],[分類]],テーブル1[[#This Row],[商品番号]],テーブル1[[#This Row],[色番号]])</f>
        <v>1S02201</v>
      </c>
      <c r="D14" s="20" t="s">
        <v>47</v>
      </c>
      <c r="E14" s="20" t="s">
        <v>48</v>
      </c>
      <c r="F14" s="21" t="s">
        <v>31</v>
      </c>
      <c r="G14" s="20" t="s">
        <v>32</v>
      </c>
      <c r="H14" s="20" t="s">
        <v>33</v>
      </c>
      <c r="I14" s="22">
        <v>5700</v>
      </c>
    </row>
    <row r="15" spans="1:11" ht="18.75" customHeight="1" x14ac:dyDescent="0.4">
      <c r="A15" s="11" t="s">
        <v>46</v>
      </c>
      <c r="B15" s="20">
        <v>1</v>
      </c>
      <c r="C15" s="20" t="str">
        <f>_xlfn.CONCAT(テーブル1[[#This Row],[分類]],テーブル1[[#This Row],[商品番号]],テーブル1[[#This Row],[色番号]])</f>
        <v>1S02202</v>
      </c>
      <c r="D15" s="20" t="s">
        <v>47</v>
      </c>
      <c r="E15" s="20" t="s">
        <v>34</v>
      </c>
      <c r="F15" s="21" t="s">
        <v>35</v>
      </c>
      <c r="G15" s="20" t="s">
        <v>36</v>
      </c>
      <c r="H15" s="20" t="s">
        <v>37</v>
      </c>
      <c r="I15" s="22">
        <v>5700</v>
      </c>
    </row>
    <row r="16" spans="1:11" ht="18.75" customHeight="1" x14ac:dyDescent="0.4">
      <c r="A16" s="11" t="s">
        <v>46</v>
      </c>
      <c r="B16" s="20">
        <v>1</v>
      </c>
      <c r="C16" s="20" t="str">
        <f>_xlfn.CONCAT(テーブル1[[#This Row],[分類]],テーブル1[[#This Row],[商品番号]],テーブル1[[#This Row],[色番号]])</f>
        <v>1S02203</v>
      </c>
      <c r="D16" s="20" t="s">
        <v>47</v>
      </c>
      <c r="E16" s="20" t="s">
        <v>38</v>
      </c>
      <c r="F16" s="21" t="s">
        <v>39</v>
      </c>
      <c r="G16" s="20" t="s">
        <v>40</v>
      </c>
      <c r="H16" s="20" t="s">
        <v>41</v>
      </c>
      <c r="I16" s="22">
        <v>5700</v>
      </c>
    </row>
    <row r="17" spans="1:9" ht="18.75" customHeight="1" x14ac:dyDescent="0.4">
      <c r="A17" s="11" t="s">
        <v>49</v>
      </c>
      <c r="B17" s="20">
        <v>2</v>
      </c>
      <c r="C17" s="20" t="str">
        <f>_xlfn.CONCAT(テーブル1[[#This Row],[分類]],テーブル1[[#This Row],[商品番号]],テーブル1[[#This Row],[色番号]])</f>
        <v>2B00101</v>
      </c>
      <c r="D17" s="20" t="s">
        <v>50</v>
      </c>
      <c r="E17" s="20" t="s">
        <v>51</v>
      </c>
      <c r="F17" s="21" t="s">
        <v>31</v>
      </c>
      <c r="G17" s="20" t="s">
        <v>52</v>
      </c>
      <c r="H17" s="20"/>
      <c r="I17" s="22">
        <v>15800</v>
      </c>
    </row>
    <row r="18" spans="1:9" ht="18.75" customHeight="1" x14ac:dyDescent="0.4">
      <c r="A18" s="11" t="s">
        <v>49</v>
      </c>
      <c r="B18" s="20">
        <v>2</v>
      </c>
      <c r="C18" s="20" t="str">
        <f>_xlfn.CONCAT(テーブル1[[#This Row],[分類]],テーブル1[[#This Row],[商品番号]],テーブル1[[#This Row],[色番号]])</f>
        <v>2B00102</v>
      </c>
      <c r="D18" s="20" t="s">
        <v>53</v>
      </c>
      <c r="E18" s="20" t="s">
        <v>54</v>
      </c>
      <c r="F18" s="21" t="s">
        <v>35</v>
      </c>
      <c r="G18" s="20" t="s">
        <v>55</v>
      </c>
      <c r="H18" s="20"/>
      <c r="I18" s="22">
        <v>15800</v>
      </c>
    </row>
    <row r="19" spans="1:9" ht="18.75" customHeight="1" x14ac:dyDescent="0.4">
      <c r="A19" s="11" t="s">
        <v>49</v>
      </c>
      <c r="B19" s="20">
        <v>2</v>
      </c>
      <c r="C19" s="20" t="str">
        <f>_xlfn.CONCAT(テーブル1[[#This Row],[分類]],テーブル1[[#This Row],[商品番号]],テーブル1[[#This Row],[色番号]])</f>
        <v>2B00103</v>
      </c>
      <c r="D19" s="20" t="s">
        <v>53</v>
      </c>
      <c r="E19" s="20" t="s">
        <v>38</v>
      </c>
      <c r="F19" s="21" t="s">
        <v>39</v>
      </c>
      <c r="G19" s="20" t="s">
        <v>40</v>
      </c>
      <c r="H19" s="20" t="s">
        <v>41</v>
      </c>
      <c r="I19" s="22">
        <v>15800</v>
      </c>
    </row>
    <row r="20" spans="1:9" ht="18.75" customHeight="1" x14ac:dyDescent="0.4">
      <c r="A20" s="11" t="s">
        <v>56</v>
      </c>
      <c r="B20" s="20">
        <v>2</v>
      </c>
      <c r="C20" s="20" t="str">
        <f>_xlfn.CONCAT(テーブル1[[#This Row],[分類]],テーブル1[[#This Row],[商品番号]],テーブル1[[#This Row],[色番号]])</f>
        <v>2B00201</v>
      </c>
      <c r="D20" s="20" t="s">
        <v>57</v>
      </c>
      <c r="E20" s="20" t="s">
        <v>51</v>
      </c>
      <c r="F20" s="21" t="s">
        <v>31</v>
      </c>
      <c r="G20" s="20" t="s">
        <v>52</v>
      </c>
      <c r="H20" s="20"/>
      <c r="I20" s="22">
        <v>12900</v>
      </c>
    </row>
    <row r="21" spans="1:9" ht="18.75" customHeight="1" x14ac:dyDescent="0.4">
      <c r="A21" s="11" t="s">
        <v>56</v>
      </c>
      <c r="B21" s="20">
        <v>2</v>
      </c>
      <c r="C21" s="20" t="str">
        <f>_xlfn.CONCAT(テーブル1[[#This Row],[分類]],テーブル1[[#This Row],[商品番号]],テーブル1[[#This Row],[色番号]])</f>
        <v>2B00202</v>
      </c>
      <c r="D21" s="20" t="s">
        <v>57</v>
      </c>
      <c r="E21" s="20" t="s">
        <v>54</v>
      </c>
      <c r="F21" s="21" t="s">
        <v>35</v>
      </c>
      <c r="G21" s="20" t="s">
        <v>55</v>
      </c>
      <c r="H21" s="20"/>
      <c r="I21" s="22">
        <v>12900</v>
      </c>
    </row>
    <row r="22" spans="1:9" ht="18.75" customHeight="1" x14ac:dyDescent="0.4">
      <c r="A22" s="11" t="s">
        <v>56</v>
      </c>
      <c r="B22" s="20">
        <v>2</v>
      </c>
      <c r="C22" s="20" t="str">
        <f>_xlfn.CONCAT(テーブル1[[#This Row],[分類]],テーブル1[[#This Row],[商品番号]],テーブル1[[#This Row],[色番号]])</f>
        <v>2B00203</v>
      </c>
      <c r="D22" s="20" t="s">
        <v>57</v>
      </c>
      <c r="E22" s="20" t="s">
        <v>38</v>
      </c>
      <c r="F22" s="21" t="s">
        <v>39</v>
      </c>
      <c r="G22" s="20" t="s">
        <v>40</v>
      </c>
      <c r="H22" s="20" t="s">
        <v>41</v>
      </c>
      <c r="I22" s="22">
        <v>12900</v>
      </c>
    </row>
    <row r="23" spans="1:9" ht="18.75" customHeight="1" x14ac:dyDescent="0.4">
      <c r="A23" s="11" t="s">
        <v>58</v>
      </c>
      <c r="B23" s="20">
        <v>3</v>
      </c>
      <c r="C23" s="20" t="str">
        <f>_xlfn.CONCAT(テーブル1[[#This Row],[分類]],テーブル1[[#This Row],[商品番号]],テーブル1[[#This Row],[色番号]])</f>
        <v>3W00101</v>
      </c>
      <c r="D23" s="23" t="s">
        <v>59</v>
      </c>
      <c r="E23" s="20" t="s">
        <v>60</v>
      </c>
      <c r="F23" s="21" t="s">
        <v>31</v>
      </c>
      <c r="G23" s="20" t="s">
        <v>55</v>
      </c>
      <c r="H23" s="20"/>
      <c r="I23" s="22">
        <v>15800</v>
      </c>
    </row>
    <row r="24" spans="1:9" ht="18.75" customHeight="1" x14ac:dyDescent="0.4">
      <c r="A24" s="11" t="s">
        <v>58</v>
      </c>
      <c r="B24" s="20">
        <v>3</v>
      </c>
      <c r="C24" s="20" t="str">
        <f>_xlfn.CONCAT(テーブル1[[#This Row],[分類]],テーブル1[[#This Row],[商品番号]],テーブル1[[#This Row],[色番号]])</f>
        <v>3W00102</v>
      </c>
      <c r="D24" s="23" t="s">
        <v>59</v>
      </c>
      <c r="E24" s="20" t="s">
        <v>61</v>
      </c>
      <c r="F24" s="21" t="s">
        <v>35</v>
      </c>
      <c r="G24" s="20" t="s">
        <v>62</v>
      </c>
      <c r="H24" s="20"/>
      <c r="I24" s="22">
        <v>15800</v>
      </c>
    </row>
    <row r="25" spans="1:9" ht="18.75" customHeight="1" x14ac:dyDescent="0.4">
      <c r="A25" s="11" t="s">
        <v>58</v>
      </c>
      <c r="B25" s="20">
        <v>3</v>
      </c>
      <c r="C25" s="20" t="str">
        <f>_xlfn.CONCAT(テーブル1[[#This Row],[分類]],テーブル1[[#This Row],[商品番号]],テーブル1[[#This Row],[色番号]])</f>
        <v>3W00103</v>
      </c>
      <c r="D25" s="23" t="s">
        <v>59</v>
      </c>
      <c r="E25" s="20" t="s">
        <v>63</v>
      </c>
      <c r="F25" s="21" t="s">
        <v>39</v>
      </c>
      <c r="G25" s="20" t="s">
        <v>64</v>
      </c>
      <c r="H25" s="20"/>
      <c r="I25" s="22">
        <v>15800</v>
      </c>
    </row>
    <row r="26" spans="1:9" ht="18.75" customHeight="1" x14ac:dyDescent="0.4">
      <c r="A26" s="11" t="s">
        <v>65</v>
      </c>
      <c r="B26" s="20">
        <v>3</v>
      </c>
      <c r="C26" s="20" t="str">
        <f>_xlfn.CONCAT(テーブル1[[#This Row],[分類]],テーブル1[[#This Row],[商品番号]],テーブル1[[#This Row],[色番号]])</f>
        <v>3W00201</v>
      </c>
      <c r="D26" s="20" t="s">
        <v>66</v>
      </c>
      <c r="E26" s="20" t="s">
        <v>67</v>
      </c>
      <c r="F26" s="21" t="s">
        <v>31</v>
      </c>
      <c r="G26" s="20" t="s">
        <v>62</v>
      </c>
      <c r="H26" s="20"/>
      <c r="I26" s="22">
        <v>11500</v>
      </c>
    </row>
    <row r="27" spans="1:9" ht="18.75" customHeight="1" x14ac:dyDescent="0.4">
      <c r="A27" s="11" t="s">
        <v>68</v>
      </c>
      <c r="B27" s="20">
        <v>4</v>
      </c>
      <c r="C27" s="20" t="str">
        <f>_xlfn.CONCAT(テーブル1[[#This Row],[分類]],テーブル1[[#This Row],[商品番号]],テーブル1[[#This Row],[色番号]])</f>
        <v>4C00101</v>
      </c>
      <c r="D27" s="20" t="s">
        <v>69</v>
      </c>
      <c r="E27" s="20" t="s">
        <v>70</v>
      </c>
      <c r="F27" s="21" t="s">
        <v>31</v>
      </c>
      <c r="G27" s="20" t="s">
        <v>71</v>
      </c>
      <c r="H27" s="20"/>
      <c r="I27" s="22">
        <v>11500</v>
      </c>
    </row>
    <row r="28" spans="1:9" ht="18.75" customHeight="1" x14ac:dyDescent="0.4">
      <c r="A28" s="11" t="s">
        <v>68</v>
      </c>
      <c r="B28" s="20">
        <v>4</v>
      </c>
      <c r="C28" s="20" t="str">
        <f>_xlfn.CONCAT(テーブル1[[#This Row],[分類]],テーブル1[[#This Row],[商品番号]],テーブル1[[#This Row],[色番号]])</f>
        <v>4C00102</v>
      </c>
      <c r="D28" s="20" t="s">
        <v>69</v>
      </c>
      <c r="E28" s="20" t="s">
        <v>72</v>
      </c>
      <c r="F28" s="21" t="s">
        <v>35</v>
      </c>
      <c r="G28" s="20" t="s">
        <v>32</v>
      </c>
      <c r="H28" s="20"/>
      <c r="I28" s="22">
        <v>11500</v>
      </c>
    </row>
    <row r="29" spans="1:9" ht="18.75" customHeight="1" x14ac:dyDescent="0.4">
      <c r="A29" s="11" t="s">
        <v>68</v>
      </c>
      <c r="B29" s="20">
        <v>4</v>
      </c>
      <c r="C29" s="20" t="str">
        <f>_xlfn.CONCAT(テーブル1[[#This Row],[分類]],テーブル1[[#This Row],[商品番号]],テーブル1[[#This Row],[色番号]])</f>
        <v>4C00103</v>
      </c>
      <c r="D29" s="20" t="s">
        <v>69</v>
      </c>
      <c r="E29" s="20" t="s">
        <v>73</v>
      </c>
      <c r="F29" s="21" t="s">
        <v>39</v>
      </c>
      <c r="G29" s="20" t="s">
        <v>74</v>
      </c>
      <c r="H29" s="20"/>
      <c r="I29" s="22">
        <v>11500</v>
      </c>
    </row>
    <row r="30" spans="1:9" ht="18.75" customHeight="1" x14ac:dyDescent="0.4">
      <c r="A30" s="11" t="s">
        <v>68</v>
      </c>
      <c r="B30" s="20">
        <v>4</v>
      </c>
      <c r="C30" s="20" t="str">
        <f>_xlfn.CONCAT(テーブル1[[#This Row],[分類]],テーブル1[[#This Row],[商品番号]],テーブル1[[#This Row],[色番号]])</f>
        <v>4C00104</v>
      </c>
      <c r="D30" s="20" t="s">
        <v>69</v>
      </c>
      <c r="E30" s="20" t="s">
        <v>75</v>
      </c>
      <c r="F30" s="21" t="s">
        <v>76</v>
      </c>
      <c r="G30" s="20" t="s">
        <v>77</v>
      </c>
      <c r="H30" s="20"/>
      <c r="I30" s="22">
        <v>11500</v>
      </c>
    </row>
    <row r="31" spans="1:9" ht="18.75" customHeight="1" x14ac:dyDescent="0.4">
      <c r="A31" s="11" t="s">
        <v>78</v>
      </c>
      <c r="B31" s="20">
        <v>4</v>
      </c>
      <c r="C31" s="20" t="str">
        <f>_xlfn.CONCAT(テーブル1[[#This Row],[分類]],テーブル1[[#This Row],[商品番号]],テーブル1[[#This Row],[色番号]])</f>
        <v>4C00201</v>
      </c>
      <c r="D31" s="23" t="s">
        <v>79</v>
      </c>
      <c r="E31" s="20" t="s">
        <v>51</v>
      </c>
      <c r="F31" s="21" t="s">
        <v>31</v>
      </c>
      <c r="G31" s="20" t="s">
        <v>52</v>
      </c>
      <c r="H31" s="20"/>
      <c r="I31" s="22">
        <v>4200</v>
      </c>
    </row>
    <row r="32" spans="1:9" ht="18.75" customHeight="1" x14ac:dyDescent="0.4">
      <c r="A32" s="11" t="s">
        <v>78</v>
      </c>
      <c r="B32" s="20">
        <v>4</v>
      </c>
      <c r="C32" s="20" t="str">
        <f>_xlfn.CONCAT(テーブル1[[#This Row],[分類]],テーブル1[[#This Row],[商品番号]],テーブル1[[#This Row],[色番号]])</f>
        <v>4C00202</v>
      </c>
      <c r="D32" s="23" t="s">
        <v>79</v>
      </c>
      <c r="E32" s="20" t="s">
        <v>54</v>
      </c>
      <c r="F32" s="21" t="s">
        <v>35</v>
      </c>
      <c r="G32" s="20" t="s">
        <v>55</v>
      </c>
      <c r="H32" s="20"/>
      <c r="I32" s="22">
        <v>4200</v>
      </c>
    </row>
    <row r="33" spans="1:9" ht="18.75" customHeight="1" x14ac:dyDescent="0.4">
      <c r="A33" s="11" t="s">
        <v>78</v>
      </c>
      <c r="B33" s="20">
        <v>4</v>
      </c>
      <c r="C33" s="20" t="str">
        <f>_xlfn.CONCAT(テーブル1[[#This Row],[分類]],テーブル1[[#This Row],[商品番号]],テーブル1[[#This Row],[色番号]])</f>
        <v>4C00203</v>
      </c>
      <c r="D33" s="23" t="s">
        <v>79</v>
      </c>
      <c r="E33" s="20" t="s">
        <v>80</v>
      </c>
      <c r="F33" s="21" t="s">
        <v>39</v>
      </c>
      <c r="G33" s="20" t="s">
        <v>40</v>
      </c>
      <c r="H33" s="20"/>
      <c r="I33" s="22">
        <v>4200</v>
      </c>
    </row>
    <row r="34" spans="1:9" ht="18.75" customHeight="1" x14ac:dyDescent="0.4">
      <c r="A34" s="11" t="s">
        <v>78</v>
      </c>
      <c r="B34" s="20">
        <v>4</v>
      </c>
      <c r="C34" s="20" t="str">
        <f>_xlfn.CONCAT(テーブル1[[#This Row],[分類]],テーブル1[[#This Row],[商品番号]],テーブル1[[#This Row],[色番号]])</f>
        <v>4C00204</v>
      </c>
      <c r="D34" s="23" t="s">
        <v>79</v>
      </c>
      <c r="E34" s="20" t="s">
        <v>81</v>
      </c>
      <c r="F34" s="21" t="s">
        <v>76</v>
      </c>
      <c r="G34" s="20" t="s">
        <v>82</v>
      </c>
      <c r="H34" s="20"/>
      <c r="I34" s="22">
        <v>4200</v>
      </c>
    </row>
    <row r="35" spans="1:9" ht="18.75" customHeight="1" x14ac:dyDescent="0.4">
      <c r="A35" s="11" t="s">
        <v>78</v>
      </c>
      <c r="B35" s="20">
        <v>4</v>
      </c>
      <c r="C35" s="20" t="str">
        <f>_xlfn.CONCAT(テーブル1[[#This Row],[分類]],テーブル1[[#This Row],[商品番号]],テーブル1[[#This Row],[色番号]])</f>
        <v>4C00205</v>
      </c>
      <c r="D35" s="23" t="s">
        <v>79</v>
      </c>
      <c r="E35" s="20" t="s">
        <v>83</v>
      </c>
      <c r="F35" s="21" t="s">
        <v>84</v>
      </c>
      <c r="G35" s="20" t="s">
        <v>85</v>
      </c>
      <c r="H35" s="20"/>
      <c r="I35" s="22">
        <v>4200</v>
      </c>
    </row>
    <row r="36" spans="1:9" ht="18.75" customHeight="1" x14ac:dyDescent="0.4">
      <c r="A36" s="11" t="s">
        <v>78</v>
      </c>
      <c r="B36" s="20">
        <v>4</v>
      </c>
      <c r="C36" s="20" t="str">
        <f>_xlfn.CONCAT(テーブル1[[#This Row],[分類]],テーブル1[[#This Row],[商品番号]],テーブル1[[#This Row],[色番号]])</f>
        <v>4C00206</v>
      </c>
      <c r="D36" s="23" t="s">
        <v>79</v>
      </c>
      <c r="E36" s="20" t="s">
        <v>86</v>
      </c>
      <c r="F36" s="21" t="s">
        <v>87</v>
      </c>
      <c r="G36" s="20" t="s">
        <v>32</v>
      </c>
      <c r="H36" s="20" t="s">
        <v>33</v>
      </c>
      <c r="I36" s="22">
        <v>4200</v>
      </c>
    </row>
    <row r="37" spans="1:9" ht="18.75" customHeight="1" x14ac:dyDescent="0.4">
      <c r="A37" s="11" t="s">
        <v>88</v>
      </c>
      <c r="B37" s="20">
        <v>4</v>
      </c>
      <c r="C37" s="20" t="str">
        <f>_xlfn.CONCAT(テーブル1[[#This Row],[分類]],テーブル1[[#This Row],[商品番号]],テーブル1[[#This Row],[色番号]])</f>
        <v>4C00301</v>
      </c>
      <c r="D37" s="20" t="s">
        <v>89</v>
      </c>
      <c r="E37" s="20" t="s">
        <v>51</v>
      </c>
      <c r="F37" s="21" t="s">
        <v>31</v>
      </c>
      <c r="G37" s="20" t="s">
        <v>52</v>
      </c>
      <c r="H37" s="20"/>
      <c r="I37" s="22">
        <v>5500</v>
      </c>
    </row>
    <row r="38" spans="1:9" ht="18.75" customHeight="1" x14ac:dyDescent="0.4">
      <c r="A38" s="11" t="s">
        <v>88</v>
      </c>
      <c r="B38" s="20">
        <v>4</v>
      </c>
      <c r="C38" s="20" t="str">
        <f>_xlfn.CONCAT(テーブル1[[#This Row],[分類]],テーブル1[[#This Row],[商品番号]],テーブル1[[#This Row],[色番号]])</f>
        <v>4C00302</v>
      </c>
      <c r="D38" s="20" t="s">
        <v>89</v>
      </c>
      <c r="E38" s="20" t="s">
        <v>54</v>
      </c>
      <c r="F38" s="21" t="s">
        <v>35</v>
      </c>
      <c r="G38" s="20" t="s">
        <v>55</v>
      </c>
      <c r="H38" s="20"/>
      <c r="I38" s="22">
        <v>5500</v>
      </c>
    </row>
    <row r="39" spans="1:9" ht="18.75" customHeight="1" x14ac:dyDescent="0.4">
      <c r="A39" s="11" t="s">
        <v>88</v>
      </c>
      <c r="B39" s="20">
        <v>4</v>
      </c>
      <c r="C39" s="20" t="str">
        <f>_xlfn.CONCAT(テーブル1[[#This Row],[分類]],テーブル1[[#This Row],[商品番号]],テーブル1[[#This Row],[色番号]])</f>
        <v>4C00303</v>
      </c>
      <c r="D39" s="20" t="s">
        <v>89</v>
      </c>
      <c r="E39" s="20" t="s">
        <v>80</v>
      </c>
      <c r="F39" s="21" t="s">
        <v>39</v>
      </c>
      <c r="G39" s="20" t="s">
        <v>40</v>
      </c>
      <c r="H39" s="20"/>
      <c r="I39" s="22">
        <v>5500</v>
      </c>
    </row>
    <row r="40" spans="1:9" ht="18.75" customHeight="1" x14ac:dyDescent="0.4">
      <c r="A40" s="11" t="s">
        <v>88</v>
      </c>
      <c r="B40" s="20">
        <v>4</v>
      </c>
      <c r="C40" s="20" t="str">
        <f>_xlfn.CONCAT(テーブル1[[#This Row],[分類]],テーブル1[[#This Row],[商品番号]],テーブル1[[#This Row],[色番号]])</f>
        <v>4C00304</v>
      </c>
      <c r="D40" s="20" t="s">
        <v>89</v>
      </c>
      <c r="E40" s="20" t="s">
        <v>81</v>
      </c>
      <c r="F40" s="21" t="s">
        <v>76</v>
      </c>
      <c r="G40" s="20" t="s">
        <v>82</v>
      </c>
      <c r="H40" s="20"/>
      <c r="I40" s="22">
        <v>5500</v>
      </c>
    </row>
    <row r="41" spans="1:9" ht="18.75" customHeight="1" x14ac:dyDescent="0.4">
      <c r="A41" s="11" t="s">
        <v>88</v>
      </c>
      <c r="B41" s="20">
        <v>4</v>
      </c>
      <c r="C41" s="20" t="str">
        <f>_xlfn.CONCAT(テーブル1[[#This Row],[分類]],テーブル1[[#This Row],[商品番号]],テーブル1[[#This Row],[色番号]])</f>
        <v>4C00305</v>
      </c>
      <c r="D41" s="20" t="s">
        <v>89</v>
      </c>
      <c r="E41" s="20" t="s">
        <v>83</v>
      </c>
      <c r="F41" s="21" t="s">
        <v>84</v>
      </c>
      <c r="G41" s="20" t="s">
        <v>85</v>
      </c>
      <c r="H41" s="20"/>
      <c r="I41" s="22">
        <v>5500</v>
      </c>
    </row>
    <row r="42" spans="1:9" ht="18.75" customHeight="1" x14ac:dyDescent="0.4">
      <c r="A42" s="11" t="s">
        <v>90</v>
      </c>
      <c r="B42" s="20">
        <v>4</v>
      </c>
      <c r="C42" s="20" t="str">
        <f>_xlfn.CONCAT(テーブル1[[#This Row],[分類]],テーブル1[[#This Row],[商品番号]],テーブル1[[#This Row],[色番号]])</f>
        <v>4C00401</v>
      </c>
      <c r="D42" s="20" t="s">
        <v>91</v>
      </c>
      <c r="E42" s="20" t="s">
        <v>60</v>
      </c>
      <c r="F42" s="21" t="s">
        <v>31</v>
      </c>
      <c r="G42" s="20" t="s">
        <v>55</v>
      </c>
      <c r="H42" s="20"/>
      <c r="I42" s="22">
        <v>3800</v>
      </c>
    </row>
    <row r="43" spans="1:9" ht="18.75" customHeight="1" x14ac:dyDescent="0.4">
      <c r="A43" s="11" t="s">
        <v>90</v>
      </c>
      <c r="B43" s="20">
        <v>4</v>
      </c>
      <c r="C43" s="20" t="str">
        <f>_xlfn.CONCAT(テーブル1[[#This Row],[分類]],テーブル1[[#This Row],[商品番号]],テーブル1[[#This Row],[色番号]])</f>
        <v>4C00402</v>
      </c>
      <c r="D43" s="20" t="s">
        <v>91</v>
      </c>
      <c r="E43" s="20" t="s">
        <v>92</v>
      </c>
      <c r="F43" s="21" t="s">
        <v>35</v>
      </c>
      <c r="G43" s="20" t="s">
        <v>40</v>
      </c>
      <c r="H43" s="20"/>
      <c r="I43" s="22">
        <v>3800</v>
      </c>
    </row>
    <row r="44" spans="1:9" ht="18.75" customHeight="1" x14ac:dyDescent="0.4">
      <c r="A44" s="11" t="s">
        <v>90</v>
      </c>
      <c r="B44" s="20">
        <v>4</v>
      </c>
      <c r="C44" s="20" t="str">
        <f>_xlfn.CONCAT(テーブル1[[#This Row],[分類]],テーブル1[[#This Row],[商品番号]],テーブル1[[#This Row],[色番号]])</f>
        <v>4C00403</v>
      </c>
      <c r="D44" s="20" t="s">
        <v>93</v>
      </c>
      <c r="E44" s="20"/>
      <c r="F44" s="21" t="s">
        <v>94</v>
      </c>
      <c r="G44" s="20" t="s">
        <v>95</v>
      </c>
      <c r="H44" s="20"/>
      <c r="I44" s="24">
        <v>3800</v>
      </c>
    </row>
    <row r="45" spans="1:9" ht="18.75" customHeight="1" x14ac:dyDescent="0.4">
      <c r="A45" s="25" t="s">
        <v>96</v>
      </c>
      <c r="B45" s="26">
        <v>4</v>
      </c>
      <c r="C45" s="26" t="str">
        <f>_xlfn.CONCAT(テーブル1[[#This Row],[分類]],テーブル1[[#This Row],[商品番号]],テーブル1[[#This Row],[色番号]])</f>
        <v>4C00701</v>
      </c>
      <c r="D45" s="26" t="s">
        <v>97</v>
      </c>
      <c r="E45" s="26" t="s">
        <v>98</v>
      </c>
      <c r="F45" s="27" t="s">
        <v>31</v>
      </c>
      <c r="G45" s="26" t="s">
        <v>77</v>
      </c>
      <c r="H45" s="26"/>
      <c r="I45" s="28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11C012-B25C-4E46-BB38-2C5D4BB6F2FD}">
            <x14:iconSet iconSet="3Signs" custom="1">
              <x14:cfvo type="percent">
                <xm:f>0</xm:f>
              </x14:cfvo>
              <x14:cfvo type="num">
                <xm:f>10000</xm:f>
              </x14:cfvo>
              <x14:cfvo type="num">
                <xm:f>20000</xm:f>
              </x14:cfvo>
              <x14:cfIcon iconSet="3Signs" iconId="1"/>
              <x14:cfIcon iconSet="3Signs" iconId="0"/>
              <x14:cfIcon iconSet="3TrafficLights1" iconId="2"/>
            </x14:iconSet>
          </x14:cfRule>
          <xm:sqref>I5:I45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2023-06-14T06:17:23Z</cp:lastPrinted>
  <dcterms:created xsi:type="dcterms:W3CDTF">2023-01-25T08:51:37Z</dcterms:created>
  <dcterms:modified xsi:type="dcterms:W3CDTF">2023-06-14T06:17:31Z</dcterms:modified>
</cp:coreProperties>
</file>