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5EB63184-D8A7-4CE4-8CC1-7C98C59D692E}" xr6:coauthVersionLast="47" xr6:coauthVersionMax="47" xr10:uidLastSave="{00000000-0000-0000-0000-000000000000}"/>
  <bookViews>
    <workbookView xWindow="-120" yWindow="-120" windowWidth="19440" windowHeight="10320" xr2:uid="{254D2E54-BFA0-4227-BD3E-9D08AA20B54A}"/>
  </bookViews>
  <sheets>
    <sheet name="営業成績" sheetId="1" r:id="rId1"/>
    <sheet name="成績上位者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G7" i="1"/>
  <c r="G6" i="1"/>
  <c r="G5" i="1"/>
  <c r="G4" i="1"/>
</calcChain>
</file>

<file path=xl/sharedStrings.xml><?xml version="1.0" encoding="utf-8"?>
<sst xmlns="http://schemas.openxmlformats.org/spreadsheetml/2006/main" count="98" uniqueCount="34">
  <si>
    <t>営業成績一覧</t>
    <rPh sb="0" eb="2">
      <t>エイギョウ</t>
    </rPh>
    <rPh sb="2" eb="4">
      <t>セイセキ</t>
    </rPh>
    <rPh sb="4" eb="6">
      <t>イチラン</t>
    </rPh>
    <phoneticPr fontId="2"/>
  </si>
  <si>
    <t>支店別売上集計</t>
    <rPh sb="0" eb="2">
      <t>シテン</t>
    </rPh>
    <rPh sb="2" eb="3">
      <t>ベツ</t>
    </rPh>
    <rPh sb="3" eb="5">
      <t>ウリアゲ</t>
    </rPh>
    <rPh sb="5" eb="7">
      <t>シュウケイ</t>
    </rPh>
    <phoneticPr fontId="2"/>
  </si>
  <si>
    <t>No.</t>
    <phoneticPr fontId="2"/>
  </si>
  <si>
    <t>氏名</t>
    <rPh sb="0" eb="2">
      <t>シメイ</t>
    </rPh>
    <phoneticPr fontId="2"/>
  </si>
  <si>
    <t>支店名</t>
    <rPh sb="0" eb="3">
      <t>シテンメイ</t>
    </rPh>
    <phoneticPr fontId="2"/>
  </si>
  <si>
    <t>売上金額</t>
    <rPh sb="0" eb="2">
      <t>ウリアゲ</t>
    </rPh>
    <rPh sb="2" eb="4">
      <t>キンガク</t>
    </rPh>
    <phoneticPr fontId="2"/>
  </si>
  <si>
    <t>合計</t>
    <rPh sb="0" eb="2">
      <t>ゴウケイ</t>
    </rPh>
    <phoneticPr fontId="2"/>
  </si>
  <si>
    <t>岡部 康彦</t>
    <rPh sb="0" eb="2">
      <t>オカベ</t>
    </rPh>
    <rPh sb="3" eb="5">
      <t>ヤスヒコ</t>
    </rPh>
    <phoneticPr fontId="2"/>
  </si>
  <si>
    <t>東京</t>
    <phoneticPr fontId="2"/>
  </si>
  <si>
    <t>磯田 和美</t>
    <rPh sb="0" eb="2">
      <t>イソダ</t>
    </rPh>
    <rPh sb="3" eb="5">
      <t>カズミ</t>
    </rPh>
    <phoneticPr fontId="2"/>
  </si>
  <si>
    <t>埼玉</t>
    <phoneticPr fontId="2"/>
  </si>
  <si>
    <t>千葉</t>
    <phoneticPr fontId="2"/>
  </si>
  <si>
    <t>小山内 伸</t>
    <rPh sb="0" eb="3">
      <t>オサナイ</t>
    </rPh>
    <rPh sb="4" eb="5">
      <t>シン</t>
    </rPh>
    <phoneticPr fontId="2"/>
  </si>
  <si>
    <t>神奈川</t>
    <phoneticPr fontId="2"/>
  </si>
  <si>
    <t>高橋 瑛太</t>
    <rPh sb="0" eb="2">
      <t>タカハシ</t>
    </rPh>
    <rPh sb="3" eb="5">
      <t>エイタ</t>
    </rPh>
    <phoneticPr fontId="2"/>
  </si>
  <si>
    <t>大島 旺次郎</t>
    <rPh sb="0" eb="2">
      <t>オオシマ</t>
    </rPh>
    <rPh sb="3" eb="6">
      <t>オウジロウ</t>
    </rPh>
    <phoneticPr fontId="2"/>
  </si>
  <si>
    <t>斉藤 和也</t>
    <rPh sb="0" eb="2">
      <t>サイトウ</t>
    </rPh>
    <rPh sb="3" eb="5">
      <t>カズヤ</t>
    </rPh>
    <phoneticPr fontId="2"/>
  </si>
  <si>
    <t>東京</t>
    <rPh sb="0" eb="2">
      <t>トウキョウ</t>
    </rPh>
    <phoneticPr fontId="2"/>
  </si>
  <si>
    <t>近岡 瑞穂</t>
    <rPh sb="0" eb="2">
      <t>チカオカ</t>
    </rPh>
    <rPh sb="3" eb="5">
      <t>ミズホ</t>
    </rPh>
    <phoneticPr fontId="2"/>
  </si>
  <si>
    <t>石川 久美</t>
    <rPh sb="0" eb="2">
      <t>イシカワ</t>
    </rPh>
    <rPh sb="3" eb="5">
      <t>クミ</t>
    </rPh>
    <phoneticPr fontId="2"/>
  </si>
  <si>
    <t>関 慶介</t>
    <rPh sb="0" eb="1">
      <t>セキ</t>
    </rPh>
    <rPh sb="2" eb="4">
      <t>ケイスケ</t>
    </rPh>
    <phoneticPr fontId="2"/>
  </si>
  <si>
    <t>大谷 幸一</t>
    <rPh sb="0" eb="2">
      <t>オオタニ</t>
    </rPh>
    <rPh sb="3" eb="5">
      <t>コウイチ</t>
    </rPh>
    <phoneticPr fontId="2"/>
  </si>
  <si>
    <t>斉藤 奈緒</t>
    <rPh sb="0" eb="2">
      <t>サイトウ</t>
    </rPh>
    <rPh sb="3" eb="5">
      <t>ナオ</t>
    </rPh>
    <phoneticPr fontId="2"/>
  </si>
  <si>
    <t>吉田 絵里</t>
    <rPh sb="0" eb="2">
      <t>ヨシダ</t>
    </rPh>
    <rPh sb="3" eb="5">
      <t>エリ</t>
    </rPh>
    <phoneticPr fontId="2"/>
  </si>
  <si>
    <t>須賀 祐二</t>
    <rPh sb="0" eb="2">
      <t>スガ</t>
    </rPh>
    <rPh sb="3" eb="5">
      <t>ユウジ</t>
    </rPh>
    <phoneticPr fontId="2"/>
  </si>
  <si>
    <t>田村 誠一</t>
    <rPh sb="0" eb="2">
      <t>タムラ</t>
    </rPh>
    <rPh sb="3" eb="5">
      <t>セイイチ</t>
    </rPh>
    <phoneticPr fontId="2"/>
  </si>
  <si>
    <t>小野寺 真理</t>
    <rPh sb="0" eb="3">
      <t>オノデラ</t>
    </rPh>
    <rPh sb="4" eb="6">
      <t>マリ</t>
    </rPh>
    <phoneticPr fontId="2"/>
  </si>
  <si>
    <t>白河 達也</t>
    <rPh sb="0" eb="2">
      <t>シラカワ</t>
    </rPh>
    <rPh sb="3" eb="5">
      <t>タツヤ</t>
    </rPh>
    <phoneticPr fontId="2"/>
  </si>
  <si>
    <t>遠藤 夏彦</t>
    <rPh sb="0" eb="2">
      <t>エンドウ</t>
    </rPh>
    <rPh sb="3" eb="5">
      <t>ナツヒコ</t>
    </rPh>
    <phoneticPr fontId="2"/>
  </si>
  <si>
    <t>飯沢 明</t>
    <rPh sb="0" eb="2">
      <t>イイザワ</t>
    </rPh>
    <rPh sb="3" eb="4">
      <t>アキラ</t>
    </rPh>
    <phoneticPr fontId="2"/>
  </si>
  <si>
    <t>中田 健治</t>
    <rPh sb="0" eb="2">
      <t>ナカタ</t>
    </rPh>
    <rPh sb="3" eb="5">
      <t>ケンジ</t>
    </rPh>
    <phoneticPr fontId="2"/>
  </si>
  <si>
    <t>西村 俊文</t>
    <rPh sb="0" eb="2">
      <t>ニシムラ</t>
    </rPh>
    <rPh sb="3" eb="5">
      <t>トシフミ</t>
    </rPh>
    <phoneticPr fontId="2"/>
  </si>
  <si>
    <t>営業成績上位者</t>
    <rPh sb="0" eb="2">
      <t>エイギョウ</t>
    </rPh>
    <rPh sb="2" eb="4">
      <t>セイセキ</t>
    </rPh>
    <rPh sb="4" eb="7">
      <t>ジョウイシャ</t>
    </rPh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</si>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</sst>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4"/>
      <color theme="7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7" tint="-0.499984740745262"/>
      <name val="游ゴシック"/>
      <family val="3"/>
      <charset val="128"/>
      <scheme val="minor"/>
    </font>
    <font>
      <b/>
      <sz val="14"/>
      <color theme="8" tint="-0.499984740745262"/>
      <name val="游ゴシック"/>
      <family val="3"/>
      <charset val="128"/>
      <scheme val="minor"/>
    </font>
    <font>
      <sz val="11"/>
      <color theme="7" tint="-0.499984740745262"/>
      <name val="游ゴシック"/>
      <family val="3"/>
      <charset val="128"/>
      <scheme val="minor"/>
    </font>
    <font>
      <b/>
      <sz val="14"/>
      <color theme="9" tint="-0.499984740745262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theme="7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176" fontId="0" fillId="0" borderId="9" xfId="0" applyNumberForma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176" fontId="0" fillId="0" borderId="12" xfId="0" applyNumberFormat="1" applyBorder="1">
      <alignment vertical="center"/>
    </xf>
    <xf numFmtId="0" fontId="6" fillId="0" borderId="13" xfId="0" applyFont="1" applyBorder="1">
      <alignment vertical="center"/>
    </xf>
    <xf numFmtId="0" fontId="3" fillId="0" borderId="13" xfId="0" applyFont="1" applyBorder="1">
      <alignment vertical="center"/>
    </xf>
    <xf numFmtId="0" fontId="5" fillId="0" borderId="13" xfId="0" applyFont="1" applyBorder="1">
      <alignment vertical="center"/>
    </xf>
    <xf numFmtId="0" fontId="0" fillId="0" borderId="14" xfId="0" applyBorder="1">
      <alignment vertical="center"/>
    </xf>
    <xf numFmtId="176" fontId="0" fillId="0" borderId="15" xfId="0" applyNumberFormat="1" applyBorder="1">
      <alignment vertical="center"/>
    </xf>
    <xf numFmtId="0" fontId="0" fillId="0" borderId="18" xfId="0" applyBorder="1">
      <alignment vertical="center"/>
    </xf>
    <xf numFmtId="176" fontId="0" fillId="0" borderId="19" xfId="0" applyNumberFormat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176" fontId="0" fillId="0" borderId="6" xfId="0" applyNumberFormat="1" applyBorder="1">
      <alignment vertical="center"/>
    </xf>
  </cellXfs>
  <cellStyles count="1">
    <cellStyle name="標準" xfId="0" builtinId="0"/>
  </cellStyles>
  <dxfs count="22"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indexed="64"/>
          <bgColor theme="9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#,##0_);[Red]\(#,##0\)"/>
      <border diagonalUp="0" diagonalDown="0">
        <left style="thin">
          <color theme="8" tint="-0.499984740745262"/>
        </left>
        <right/>
        <top style="thin">
          <color theme="8" tint="-0.499984740745262"/>
        </top>
        <bottom style="thin">
          <color theme="8" tint="-0.499984740745262"/>
        </bottom>
        <vertical/>
        <horizontal/>
      </border>
    </dxf>
    <dxf>
      <border diagonalUp="0" diagonalDown="0">
        <left/>
        <right style="thin">
          <color theme="8" tint="-0.499984740745262"/>
        </right>
        <top style="thin">
          <color theme="8" tint="-0.499984740745262"/>
        </top>
        <bottom style="thin">
          <color theme="8" tint="-0.499984740745262"/>
        </bottom>
        <vertical/>
        <horizontal/>
      </border>
    </dxf>
    <dxf>
      <border outline="0">
        <top style="thin">
          <color theme="8" tint="-0.499984740745262"/>
        </top>
      </border>
    </dxf>
    <dxf>
      <border outline="0">
        <left style="thin">
          <color theme="8" tint="-0.499984740745262"/>
        </left>
        <right style="thin">
          <color theme="8" tint="-0.499984740745262"/>
        </right>
        <top style="thin">
          <color theme="8" tint="-0.499984740745262"/>
        </top>
        <bottom style="thin">
          <color indexed="64"/>
        </bottom>
      </border>
    </dxf>
    <dxf>
      <border outline="0">
        <bottom style="thin">
          <color theme="8" tint="-0.499984740745262"/>
        </bottom>
      </border>
    </dxf>
    <dxf>
      <fill>
        <patternFill patternType="solid">
          <fgColor indexed="64"/>
          <bgColor theme="8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 tint="-0.499984740745262"/>
        </left>
        <right style="thin">
          <color theme="8" tint="-0.499984740745262"/>
        </right>
        <top/>
        <bottom/>
      </border>
    </dxf>
    <dxf>
      <border diagonalUp="0" diagonalDown="0" outline="0">
        <left style="thin">
          <color indexed="64"/>
        </left>
        <right/>
        <top/>
        <bottom/>
      </border>
    </dxf>
    <dxf>
      <numFmt numFmtId="176" formatCode="#,##0_);[Red]\(#,##0\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7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支店別売上割合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2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5C4A-42A3-9317-C6F1FFDEDAA2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C4A-42A3-9317-C6F1FFDEDAA2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C4A-42A3-9317-C6F1FFDEDAA2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5C4A-42A3-9317-C6F1FFDEDAA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営業成績!$F$4:$F$7</c:f>
              <c:strCache>
                <c:ptCount val="4"/>
                <c:pt idx="0">
                  <c:v>東京</c:v>
                </c:pt>
                <c:pt idx="1">
                  <c:v>千葉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営業成績!$G$4:$G$7</c:f>
              <c:numCache>
                <c:formatCode>#,##0_);[Red]\(#,##0\)</c:formatCode>
                <c:ptCount val="4"/>
                <c:pt idx="0">
                  <c:v>9692000</c:v>
                </c:pt>
                <c:pt idx="1">
                  <c:v>6093000</c:v>
                </c:pt>
                <c:pt idx="2">
                  <c:v>7187000</c:v>
                </c:pt>
                <c:pt idx="3">
                  <c:v>7668000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C4A-42A3-9317-C6F1FFDEDAA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営業成績上位</a:t>
            </a:r>
            <a:r>
              <a:rPr lang="en-US"/>
              <a:t>5</a:t>
            </a:r>
            <a:r>
              <a:rPr lang="ja-JP"/>
              <a:t>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成績上位者!$D$3</c:f>
              <c:strCache>
                <c:ptCount val="1"/>
                <c:pt idx="0">
                  <c:v>売上金額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成績上位者!$B$4:$B$22</c:f>
              <c:strCache>
                <c:ptCount val="5"/>
                <c:pt idx="0">
                  <c:v>大谷 幸一</c:v>
                </c:pt>
                <c:pt idx="1">
                  <c:v>中田 健治</c:v>
                </c:pt>
                <c:pt idx="2">
                  <c:v>白河 達也</c:v>
                </c:pt>
                <c:pt idx="3">
                  <c:v>吉田 絵里</c:v>
                </c:pt>
                <c:pt idx="4">
                  <c:v>大島 旺次郎</c:v>
                </c:pt>
              </c:strCache>
            </c:strRef>
          </c:cat>
          <c:val>
            <c:numRef>
              <c:f>成績上位者!$D$4:$D$22</c:f>
              <c:numCache>
                <c:formatCode>#,##0_);[Red]\(#,##0\)</c:formatCode>
                <c:ptCount val="5"/>
                <c:pt idx="0">
                  <c:v>3176000</c:v>
                </c:pt>
                <c:pt idx="1">
                  <c:v>2935000</c:v>
                </c:pt>
                <c:pt idx="2">
                  <c:v>2690000</c:v>
                </c:pt>
                <c:pt idx="3">
                  <c:v>2574000</c:v>
                </c:pt>
                <c:pt idx="4">
                  <c:v>2215000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19-4762-B1FB-DDF19D667A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4890408"/>
        <c:axId val="294892704"/>
      </c:barChart>
      <c:catAx>
        <c:axId val="294890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4892704"/>
        <c:crosses val="autoZero"/>
        <c:auto val="1"/>
        <c:lblAlgn val="ctr"/>
        <c:lblOffset val="100"/>
        <c:noMultiLvlLbl val="0"/>
      </c:catAx>
      <c:valAx>
        <c:axId val="294892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94890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304799</xdr:rowOff>
    </xdr:from>
    <xdr:to>
      <xdr:col>13</xdr:col>
      <xdr:colOff>0</xdr:colOff>
      <xdr:row>12</xdr:row>
      <xdr:rowOff>228599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5C086F2-B73F-455B-8D46-C1FA4F579E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457200</xdr:colOff>
      <xdr:row>27</xdr:row>
      <xdr:rowOff>200025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6258973-A173-41FF-A850-76F4948F0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E84B06-03F5-4890-B08C-95C56C24FCFF}" name="営業成績表" displayName="営業成績表" ref="A3:D24" totalsRowCount="1" headerRowDxfId="21" tableBorderDxfId="20">
  <autoFilter ref="A3:D23" xr:uid="{00000000-0009-0000-0100-000002000000}"/>
  <tableColumns count="4">
    <tableColumn id="1" xr3:uid="{FAC2FB7B-1043-459A-A3C9-3F37FD4FE760}" name="No." totalsRowLabel="集計" dataDxfId="19" totalsRowDxfId="18"/>
    <tableColumn id="2" xr3:uid="{D0EE635B-87BC-4014-8060-6056305061D3}" name="氏名" dataDxfId="17" totalsRowDxfId="16"/>
    <tableColumn id="3" xr3:uid="{3C2486FF-0167-44F7-A80C-B46979E246BF}" name="支店名" dataDxfId="15" totalsRowDxfId="14"/>
    <tableColumn id="4" xr3:uid="{25FA0D96-605A-4C82-AC88-1C7B6ECD2EAB}" name="売上金額" totalsRowFunction="sum" dataDxfId="13" totalsRowDxfId="12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617A5EF-63A0-44FF-8E27-6906A02DDDE6}" name="支店別売上集計表" displayName="支店別売上集計表" ref="F3:G7" totalsRowShown="0" headerRowDxfId="11" headerRowBorderDxfId="10" tableBorderDxfId="9" totalsRowBorderDxfId="8">
  <autoFilter ref="F3:G7" xr:uid="{2617A5EF-63A0-44FF-8E27-6906A02DDDE6}"/>
  <tableColumns count="2">
    <tableColumn id="1" xr3:uid="{AB2A3BB8-F596-4F55-9D64-C2394DC0184E}" name="支店名" dataDxfId="7"/>
    <tableColumn id="2" xr3:uid="{B0B9EB82-7146-4E12-BD04-47D5D23E16F9}" name="合計" dataDxfId="6">
      <calculatedColumnFormula>SUMIF(営業成績表[支店名],F4,営業成績表[売上金額])</calculatedColumnFormula>
    </tableColumn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9FDF93-96A8-4238-9647-B40BD2DD304A}" name="成績上位者表" displayName="成績上位者表" ref="A3:D23" totalsRowShown="0" headerRowDxfId="5" tableBorderDxfId="4">
  <autoFilter ref="A3:D23" xr:uid="{00000000-0009-0000-0100-000003000000}">
    <filterColumn colId="3">
      <top10 val="5" filterVal="2215000"/>
    </filterColumn>
  </autoFilter>
  <sortState xmlns:xlrd2="http://schemas.microsoft.com/office/spreadsheetml/2017/richdata2" ref="A4:D18">
    <sortCondition descending="1" ref="D3:D23"/>
  </sortState>
  <tableColumns count="4">
    <tableColumn id="1" xr3:uid="{B8DB8D14-E7BD-492F-8AAE-7A9A82E2163B}" name="No." dataDxfId="3"/>
    <tableColumn id="2" xr3:uid="{0FE6CEF8-9B33-4406-8BB0-D8DCDAED2669}" name="氏名" dataDxfId="2"/>
    <tableColumn id="3" xr3:uid="{A5D97DC9-4D88-465A-8AD0-55689B23F536}" name="支店名" dataDxfId="1"/>
    <tableColumn id="4" xr3:uid="{66928236-535B-44AC-9423-98725EAD1247}" name="売上金額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C210-564D-49EF-8723-6A9D9C60F77C}">
  <dimension ref="A1:G25"/>
  <sheetViews>
    <sheetView tabSelected="1"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3.625" customWidth="1"/>
    <col min="5" max="6" width="9" customWidth="1"/>
    <col min="7" max="7" width="13.625" customWidth="1"/>
  </cols>
  <sheetData>
    <row r="1" spans="1:7" ht="24" customHeight="1" thickBot="1" x14ac:dyDescent="0.45">
      <c r="A1" s="1" t="s">
        <v>0</v>
      </c>
      <c r="B1" s="2"/>
      <c r="C1" s="2"/>
      <c r="D1" s="2"/>
      <c r="F1" s="3" t="s">
        <v>1</v>
      </c>
      <c r="G1" s="4"/>
    </row>
    <row r="2" spans="1:7" x14ac:dyDescent="0.4">
      <c r="A2" s="5"/>
    </row>
    <row r="3" spans="1:7" ht="18" customHeight="1" x14ac:dyDescent="0.4">
      <c r="A3" s="21" t="s">
        <v>2</v>
      </c>
      <c r="B3" s="22" t="s">
        <v>3</v>
      </c>
      <c r="C3" s="22" t="s">
        <v>4</v>
      </c>
      <c r="D3" s="23" t="s">
        <v>5</v>
      </c>
      <c r="F3" s="19" t="s">
        <v>4</v>
      </c>
      <c r="G3" s="20" t="s">
        <v>6</v>
      </c>
    </row>
    <row r="4" spans="1:7" ht="18" customHeight="1" x14ac:dyDescent="0.4">
      <c r="A4" s="6">
        <v>1</v>
      </c>
      <c r="B4" s="7" t="s">
        <v>7</v>
      </c>
      <c r="C4" s="7" t="s">
        <v>8</v>
      </c>
      <c r="D4" s="8">
        <v>1137000</v>
      </c>
      <c r="F4" s="15" t="s">
        <v>8</v>
      </c>
      <c r="G4" s="16">
        <f>SUMIF(営業成績表[支店名],F4,営業成績表[売上金額])</f>
        <v>9692000</v>
      </c>
    </row>
    <row r="5" spans="1:7" ht="18" customHeight="1" x14ac:dyDescent="0.4">
      <c r="A5" s="6">
        <v>2</v>
      </c>
      <c r="B5" s="7" t="s">
        <v>9</v>
      </c>
      <c r="C5" s="7" t="s">
        <v>10</v>
      </c>
      <c r="D5" s="8">
        <v>528000</v>
      </c>
      <c r="F5" s="15" t="s">
        <v>11</v>
      </c>
      <c r="G5" s="16">
        <f>SUMIF(営業成績表[支店名],F5,営業成績表[売上金額])</f>
        <v>6093000</v>
      </c>
    </row>
    <row r="6" spans="1:7" ht="18" customHeight="1" x14ac:dyDescent="0.4">
      <c r="A6" s="6">
        <v>3</v>
      </c>
      <c r="B6" s="7" t="s">
        <v>12</v>
      </c>
      <c r="C6" s="7" t="s">
        <v>11</v>
      </c>
      <c r="D6" s="8">
        <v>1548000</v>
      </c>
      <c r="F6" s="15" t="s">
        <v>13</v>
      </c>
      <c r="G6" s="16">
        <f>SUMIF(営業成績表[支店名],F6,営業成績表[売上金額])</f>
        <v>7187000</v>
      </c>
    </row>
    <row r="7" spans="1:7" ht="18" customHeight="1" x14ac:dyDescent="0.4">
      <c r="A7" s="6">
        <v>4</v>
      </c>
      <c r="B7" s="7" t="s">
        <v>14</v>
      </c>
      <c r="C7" s="7" t="s">
        <v>13</v>
      </c>
      <c r="D7" s="8">
        <v>963000</v>
      </c>
      <c r="F7" s="17" t="s">
        <v>10</v>
      </c>
      <c r="G7" s="18">
        <f>SUMIF(営業成績表[支店名],F7,営業成績表[売上金額])</f>
        <v>7668000</v>
      </c>
    </row>
    <row r="8" spans="1:7" ht="18" customHeight="1" x14ac:dyDescent="0.4">
      <c r="A8" s="6">
        <v>5</v>
      </c>
      <c r="B8" s="7" t="s">
        <v>15</v>
      </c>
      <c r="C8" s="7" t="s">
        <v>8</v>
      </c>
      <c r="D8" s="8">
        <v>2215000</v>
      </c>
    </row>
    <row r="9" spans="1:7" ht="18" customHeight="1" x14ac:dyDescent="0.4">
      <c r="A9" s="6">
        <v>6</v>
      </c>
      <c r="B9" s="7" t="s">
        <v>16</v>
      </c>
      <c r="C9" s="7" t="s">
        <v>17</v>
      </c>
      <c r="D9" s="8">
        <v>1870000</v>
      </c>
    </row>
    <row r="10" spans="1:7" ht="18" customHeight="1" x14ac:dyDescent="0.4">
      <c r="A10" s="6">
        <v>7</v>
      </c>
      <c r="B10" s="7" t="s">
        <v>18</v>
      </c>
      <c r="C10" s="7" t="s">
        <v>10</v>
      </c>
      <c r="D10" s="8">
        <v>1342000</v>
      </c>
    </row>
    <row r="11" spans="1:7" ht="18" customHeight="1" x14ac:dyDescent="0.4">
      <c r="A11" s="6">
        <v>8</v>
      </c>
      <c r="B11" s="7" t="s">
        <v>19</v>
      </c>
      <c r="C11" s="7" t="s">
        <v>13</v>
      </c>
      <c r="D11" s="8">
        <v>985000</v>
      </c>
    </row>
    <row r="12" spans="1:7" ht="18" customHeight="1" x14ac:dyDescent="0.4">
      <c r="A12" s="6">
        <v>9</v>
      </c>
      <c r="B12" s="7" t="s">
        <v>20</v>
      </c>
      <c r="C12" s="7" t="s">
        <v>8</v>
      </c>
      <c r="D12" s="8">
        <v>417000</v>
      </c>
    </row>
    <row r="13" spans="1:7" ht="18" customHeight="1" x14ac:dyDescent="0.4">
      <c r="A13" s="6">
        <v>10</v>
      </c>
      <c r="B13" s="7" t="s">
        <v>21</v>
      </c>
      <c r="C13" s="7" t="s">
        <v>10</v>
      </c>
      <c r="D13" s="8">
        <v>3176000</v>
      </c>
    </row>
    <row r="14" spans="1:7" ht="18" customHeight="1" x14ac:dyDescent="0.4">
      <c r="A14" s="6">
        <v>11</v>
      </c>
      <c r="B14" s="7" t="s">
        <v>22</v>
      </c>
      <c r="C14" s="7" t="s">
        <v>13</v>
      </c>
      <c r="D14" s="8">
        <v>1850000</v>
      </c>
    </row>
    <row r="15" spans="1:7" ht="18" customHeight="1" x14ac:dyDescent="0.4">
      <c r="A15" s="6">
        <v>12</v>
      </c>
      <c r="B15" s="7" t="s">
        <v>23</v>
      </c>
      <c r="C15" s="7" t="s">
        <v>13</v>
      </c>
      <c r="D15" s="8">
        <v>2574000</v>
      </c>
    </row>
    <row r="16" spans="1:7" ht="18" customHeight="1" x14ac:dyDescent="0.4">
      <c r="A16" s="6">
        <v>13</v>
      </c>
      <c r="B16" s="7" t="s">
        <v>24</v>
      </c>
      <c r="C16" s="7" t="s">
        <v>8</v>
      </c>
      <c r="D16" s="8">
        <v>1118000</v>
      </c>
    </row>
    <row r="17" spans="1:4" ht="18" customHeight="1" x14ac:dyDescent="0.4">
      <c r="A17" s="6">
        <v>14</v>
      </c>
      <c r="B17" s="7" t="s">
        <v>25</v>
      </c>
      <c r="C17" s="7" t="s">
        <v>10</v>
      </c>
      <c r="D17" s="8">
        <v>1635000</v>
      </c>
    </row>
    <row r="18" spans="1:4" ht="18" customHeight="1" x14ac:dyDescent="0.4">
      <c r="A18" s="6">
        <v>15</v>
      </c>
      <c r="B18" s="7" t="s">
        <v>26</v>
      </c>
      <c r="C18" s="7" t="s">
        <v>10</v>
      </c>
      <c r="D18" s="8">
        <v>987000</v>
      </c>
    </row>
    <row r="19" spans="1:4" ht="18" customHeight="1" x14ac:dyDescent="0.4">
      <c r="A19" s="6">
        <v>16</v>
      </c>
      <c r="B19" s="7" t="s">
        <v>27</v>
      </c>
      <c r="C19" s="7" t="s">
        <v>11</v>
      </c>
      <c r="D19" s="8">
        <v>2690000</v>
      </c>
    </row>
    <row r="20" spans="1:4" ht="18" customHeight="1" x14ac:dyDescent="0.4">
      <c r="A20" s="6">
        <v>17</v>
      </c>
      <c r="B20" s="7" t="s">
        <v>28</v>
      </c>
      <c r="C20" s="7" t="s">
        <v>11</v>
      </c>
      <c r="D20" s="8">
        <v>738000</v>
      </c>
    </row>
    <row r="21" spans="1:4" ht="18" customHeight="1" x14ac:dyDescent="0.4">
      <c r="A21" s="6">
        <v>18</v>
      </c>
      <c r="B21" s="7" t="s">
        <v>29</v>
      </c>
      <c r="C21" s="7" t="s">
        <v>13</v>
      </c>
      <c r="D21" s="8">
        <v>815000</v>
      </c>
    </row>
    <row r="22" spans="1:4" ht="18" customHeight="1" x14ac:dyDescent="0.4">
      <c r="A22" s="6">
        <v>19</v>
      </c>
      <c r="B22" s="7" t="s">
        <v>30</v>
      </c>
      <c r="C22" s="7" t="s">
        <v>17</v>
      </c>
      <c r="D22" s="8">
        <v>2935000</v>
      </c>
    </row>
    <row r="23" spans="1:4" ht="18" customHeight="1" x14ac:dyDescent="0.4">
      <c r="A23" s="9">
        <v>20</v>
      </c>
      <c r="B23" s="10" t="s">
        <v>31</v>
      </c>
      <c r="C23" s="10" t="s">
        <v>11</v>
      </c>
      <c r="D23" s="11">
        <v>1117000</v>
      </c>
    </row>
    <row r="24" spans="1:4" ht="18" customHeight="1" x14ac:dyDescent="0.4">
      <c r="A24" s="27" t="s">
        <v>33</v>
      </c>
      <c r="B24" s="28"/>
      <c r="C24" s="28"/>
      <c r="D24" s="29">
        <f>SUBTOTAL(109,営業成績表[売上金額])</f>
        <v>30640000</v>
      </c>
    </row>
    <row r="25" spans="1:4" ht="18" customHeight="1" x14ac:dyDescent="0.4"/>
  </sheetData>
  <phoneticPr fontId="2"/>
  <pageMargins left="0.7" right="0.7" top="0.75" bottom="0.75" header="0.3" footer="0.3"/>
  <pageSetup paperSize="9" orientation="portrait" horizontalDpi="4294967293" verticalDpi="0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6BF27-91D6-48AD-89C5-009D6C525BC9}">
  <dimension ref="A1:D25"/>
  <sheetViews>
    <sheetView workbookViewId="0"/>
  </sheetViews>
  <sheetFormatPr defaultRowHeight="18.75" x14ac:dyDescent="0.4"/>
  <cols>
    <col min="1" max="1" width="5.625" customWidth="1"/>
    <col min="2" max="2" width="12.375" customWidth="1"/>
    <col min="3" max="3" width="9" customWidth="1"/>
    <col min="4" max="4" width="13.625" customWidth="1"/>
    <col min="5" max="5" width="9" customWidth="1"/>
  </cols>
  <sheetData>
    <row r="1" spans="1:4" ht="24" customHeight="1" thickBot="1" x14ac:dyDescent="0.45">
      <c r="A1" s="12" t="s">
        <v>32</v>
      </c>
      <c r="B1" s="13"/>
      <c r="C1" s="14"/>
      <c r="D1" s="14"/>
    </row>
    <row r="2" spans="1:4" x14ac:dyDescent="0.4">
      <c r="A2" s="5"/>
    </row>
    <row r="3" spans="1:4" ht="18" customHeight="1" x14ac:dyDescent="0.4">
      <c r="A3" s="24" t="s">
        <v>2</v>
      </c>
      <c r="B3" s="25" t="s">
        <v>3</v>
      </c>
      <c r="C3" s="25" t="s">
        <v>4</v>
      </c>
      <c r="D3" s="26" t="s">
        <v>5</v>
      </c>
    </row>
    <row r="4" spans="1:4" ht="18" hidden="1" customHeight="1" x14ac:dyDescent="0.4">
      <c r="A4" s="6">
        <v>1</v>
      </c>
      <c r="B4" s="7" t="s">
        <v>7</v>
      </c>
      <c r="C4" s="7" t="s">
        <v>8</v>
      </c>
      <c r="D4" s="8">
        <v>1137000</v>
      </c>
    </row>
    <row r="5" spans="1:4" ht="18" hidden="1" customHeight="1" x14ac:dyDescent="0.4">
      <c r="A5" s="6">
        <v>2</v>
      </c>
      <c r="B5" s="7" t="s">
        <v>9</v>
      </c>
      <c r="C5" s="7" t="s">
        <v>10</v>
      </c>
      <c r="D5" s="8">
        <v>528000</v>
      </c>
    </row>
    <row r="6" spans="1:4" ht="18" hidden="1" customHeight="1" x14ac:dyDescent="0.4">
      <c r="A6" s="6">
        <v>3</v>
      </c>
      <c r="B6" s="7" t="s">
        <v>12</v>
      </c>
      <c r="C6" s="7" t="s">
        <v>11</v>
      </c>
      <c r="D6" s="8">
        <v>1548000</v>
      </c>
    </row>
    <row r="7" spans="1:4" ht="18" hidden="1" customHeight="1" x14ac:dyDescent="0.4">
      <c r="A7" s="6">
        <v>4</v>
      </c>
      <c r="B7" s="7" t="s">
        <v>14</v>
      </c>
      <c r="C7" s="7" t="s">
        <v>13</v>
      </c>
      <c r="D7" s="8">
        <v>963000</v>
      </c>
    </row>
    <row r="8" spans="1:4" ht="18" customHeight="1" x14ac:dyDescent="0.4">
      <c r="A8" s="6">
        <v>10</v>
      </c>
      <c r="B8" s="7" t="s">
        <v>21</v>
      </c>
      <c r="C8" s="7" t="s">
        <v>10</v>
      </c>
      <c r="D8" s="8">
        <v>3176000</v>
      </c>
    </row>
    <row r="9" spans="1:4" ht="18" hidden="1" customHeight="1" x14ac:dyDescent="0.4">
      <c r="A9" s="6">
        <v>6</v>
      </c>
      <c r="B9" s="7" t="s">
        <v>16</v>
      </c>
      <c r="C9" s="7" t="s">
        <v>17</v>
      </c>
      <c r="D9" s="8">
        <v>1870000</v>
      </c>
    </row>
    <row r="10" spans="1:4" ht="18" hidden="1" customHeight="1" x14ac:dyDescent="0.4">
      <c r="A10" s="6">
        <v>7</v>
      </c>
      <c r="B10" s="7" t="s">
        <v>18</v>
      </c>
      <c r="C10" s="7" t="s">
        <v>10</v>
      </c>
      <c r="D10" s="8">
        <v>1342000</v>
      </c>
    </row>
    <row r="11" spans="1:4" ht="18" hidden="1" customHeight="1" x14ac:dyDescent="0.4">
      <c r="A11" s="6">
        <v>8</v>
      </c>
      <c r="B11" s="7" t="s">
        <v>19</v>
      </c>
      <c r="C11" s="7" t="s">
        <v>13</v>
      </c>
      <c r="D11" s="8">
        <v>985000</v>
      </c>
    </row>
    <row r="12" spans="1:4" ht="18" hidden="1" customHeight="1" x14ac:dyDescent="0.4">
      <c r="A12" s="6">
        <v>9</v>
      </c>
      <c r="B12" s="7" t="s">
        <v>20</v>
      </c>
      <c r="C12" s="7" t="s">
        <v>8</v>
      </c>
      <c r="D12" s="8">
        <v>417000</v>
      </c>
    </row>
    <row r="13" spans="1:4" ht="18" customHeight="1" x14ac:dyDescent="0.4">
      <c r="A13" s="6">
        <v>19</v>
      </c>
      <c r="B13" s="7" t="s">
        <v>30</v>
      </c>
      <c r="C13" s="7" t="s">
        <v>17</v>
      </c>
      <c r="D13" s="8">
        <v>2935000</v>
      </c>
    </row>
    <row r="14" spans="1:4" ht="18" hidden="1" customHeight="1" x14ac:dyDescent="0.4">
      <c r="A14" s="6">
        <v>11</v>
      </c>
      <c r="B14" s="7" t="s">
        <v>22</v>
      </c>
      <c r="C14" s="7" t="s">
        <v>13</v>
      </c>
      <c r="D14" s="8">
        <v>1850000</v>
      </c>
    </row>
    <row r="15" spans="1:4" ht="18" customHeight="1" x14ac:dyDescent="0.4">
      <c r="A15" s="6">
        <v>16</v>
      </c>
      <c r="B15" s="7" t="s">
        <v>27</v>
      </c>
      <c r="C15" s="7" t="s">
        <v>11</v>
      </c>
      <c r="D15" s="8">
        <v>2690000</v>
      </c>
    </row>
    <row r="16" spans="1:4" ht="18" hidden="1" customHeight="1" x14ac:dyDescent="0.4">
      <c r="A16" s="6">
        <v>13</v>
      </c>
      <c r="B16" s="7" t="s">
        <v>24</v>
      </c>
      <c r="C16" s="7" t="s">
        <v>8</v>
      </c>
      <c r="D16" s="8">
        <v>1118000</v>
      </c>
    </row>
    <row r="17" spans="1:4" ht="18" hidden="1" customHeight="1" x14ac:dyDescent="0.4">
      <c r="A17" s="6">
        <v>14</v>
      </c>
      <c r="B17" s="7" t="s">
        <v>25</v>
      </c>
      <c r="C17" s="7" t="s">
        <v>10</v>
      </c>
      <c r="D17" s="8">
        <v>1635000</v>
      </c>
    </row>
    <row r="18" spans="1:4" ht="18" hidden="1" customHeight="1" x14ac:dyDescent="0.4">
      <c r="A18" s="6">
        <v>15</v>
      </c>
      <c r="B18" s="7" t="s">
        <v>26</v>
      </c>
      <c r="C18" s="7" t="s">
        <v>10</v>
      </c>
      <c r="D18" s="8">
        <v>987000</v>
      </c>
    </row>
    <row r="19" spans="1:4" ht="18" customHeight="1" x14ac:dyDescent="0.4">
      <c r="A19" s="6">
        <v>12</v>
      </c>
      <c r="B19" s="7" t="s">
        <v>23</v>
      </c>
      <c r="C19" s="7" t="s">
        <v>13</v>
      </c>
      <c r="D19" s="8">
        <v>2574000</v>
      </c>
    </row>
    <row r="20" spans="1:4" ht="18" hidden="1" customHeight="1" x14ac:dyDescent="0.4">
      <c r="A20" s="6">
        <v>17</v>
      </c>
      <c r="B20" s="7" t="s">
        <v>28</v>
      </c>
      <c r="C20" s="7" t="s">
        <v>11</v>
      </c>
      <c r="D20" s="8">
        <v>738000</v>
      </c>
    </row>
    <row r="21" spans="1:4" ht="18" hidden="1" customHeight="1" x14ac:dyDescent="0.4">
      <c r="A21" s="6">
        <v>18</v>
      </c>
      <c r="B21" s="7" t="s">
        <v>29</v>
      </c>
      <c r="C21" s="7" t="s">
        <v>13</v>
      </c>
      <c r="D21" s="8">
        <v>815000</v>
      </c>
    </row>
    <row r="22" spans="1:4" ht="18" customHeight="1" x14ac:dyDescent="0.4">
      <c r="A22" s="6">
        <v>5</v>
      </c>
      <c r="B22" s="7" t="s">
        <v>15</v>
      </c>
      <c r="C22" s="7" t="s">
        <v>8</v>
      </c>
      <c r="D22" s="8">
        <v>2215000</v>
      </c>
    </row>
    <row r="23" spans="1:4" ht="18" hidden="1" customHeight="1" x14ac:dyDescent="0.4">
      <c r="A23" s="9">
        <v>20</v>
      </c>
      <c r="B23" s="10" t="s">
        <v>31</v>
      </c>
      <c r="C23" s="10" t="s">
        <v>11</v>
      </c>
      <c r="D23" s="11">
        <v>1117000</v>
      </c>
    </row>
    <row r="24" spans="1:4" ht="18" customHeight="1" x14ac:dyDescent="0.4"/>
    <row r="25" spans="1:4" ht="18" customHeight="1" x14ac:dyDescent="0.4"/>
  </sheetData>
  <phoneticPr fontId="2"/>
  <pageMargins left="0.7" right="0.7" top="0.75" bottom="0.75" header="0.3" footer="0.3"/>
  <pageSetup paperSize="9" orientation="landscape" horizontalDpi="4294967293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営業成績</vt:lpstr>
      <vt:lpstr>成績上位者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2023-01-25T08:32:50Z</dcterms:created>
  <dcterms:modified xsi:type="dcterms:W3CDTF">2023-06-14T06:01:44Z</dcterms:modified>
</cp:coreProperties>
</file>