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35BEB05F-88FD-4E93-BD0C-8CEE07BF5F50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7" i="1" l="1"/>
  <c r="G87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<sst xmlns="http://schemas.openxmlformats.org/spreadsheetml/2006/main" count="286" uniqueCount="39">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</sst>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¥-411]#,##0_);[Red]\([$¥-411]#,##0\)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</cellXfs>
  <cellStyles count="2">
    <cellStyle name="タイトル" xfId="1" builtinId="15"/>
    <cellStyle name="標準" xfId="0" builtinId="0"/>
  </cellStyles>
  <dxfs count="24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7" totalsRowCount="1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totalsRowFunction="average" dataDxfId="13" totalsRowDxfId="0"/>
    <tableColumn id="5" xr3:uid="{BDDBA5FE-D089-4A31-9405-8D3511D52535}" name="入場区分" dataDxfId="12" totalsRowDxfId="11"/>
    <tableColumn id="6" xr3:uid="{79CCF9B7-C081-433E-B7D3-75FA007C1B59}" name="ゲーム数" dataDxfId="10" totalsRowDxfId="9"/>
    <tableColumn id="7" xr3:uid="{A563DF54-EEB0-4777-B25D-AC3673071BDC}" name="区分" totalsRowFunction="count" dataDxfId="8" totalsRowDxfId="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6" dataDxfId="5">
  <autoFilter ref="A3:D33" xr:uid="{00000000-0009-0000-0100-000002000000}"/>
  <tableColumns count="4">
    <tableColumn id="1" xr3:uid="{92BB97A7-E07E-413D-A061-9DE77796F823}" name="日" dataDxfId="4"/>
    <tableColumn id="2" xr3:uid="{6F1CCDBE-8306-467C-8833-DDE79309698D}" name="曜日" data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tabSelected="1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  <row r="87" spans="1:7" x14ac:dyDescent="0.4">
      <c r="A87" s="45" t="s">
        <v>38</v>
      </c>
      <c r="B87" s="32"/>
      <c r="C87" s="31"/>
      <c r="D87" s="32">
        <f>SUBTOTAL(101,テーブル5[年齢])</f>
        <v>28.475609756097562</v>
      </c>
      <c r="E87" s="31"/>
      <c r="F87" s="32"/>
      <c r="G87" s="33">
        <f>SUBTOTAL(103,テーブル5[区分])</f>
        <v>82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4">
        <v>45107</v>
      </c>
      <c r="B1" s="44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2023-07-24T07:59:43Z</dcterms:modified>
</cp:coreProperties>
</file>