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inok\Desktop\Test1\"/>
    </mc:Choice>
  </mc:AlternateContent>
  <xr:revisionPtr revIDLastSave="0" documentId="13_ncr:1_{CD7FC55A-FC3B-4AE7-BA6F-52219FBFCCD9}" xr6:coauthVersionLast="47" xr6:coauthVersionMax="47" xr10:uidLastSave="{00000000-0000-0000-0000-000000000000}"/>
  <bookViews>
    <workbookView xWindow="-120" yWindow="-120" windowWidth="20730" windowHeight="11760" xr2:uid="{F40C4F8D-3A6B-4798-85A5-2A361A78B81C}"/>
  </bookViews>
  <sheets>
    <sheet name="ランキング分析" sheetId="1" r:id="rId1"/>
    <sheet name="前回順位" sheetId="3" r:id="rId2"/>
  </sheets>
  <definedNames>
    <definedName name="回収数">前回順位!$E$1:$F$3</definedName>
    <definedName name="前回順位">前回順位!$A$1:$B$13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" i="1" l="1"/>
  <c r="D14" i="1"/>
  <c r="D13" i="1"/>
  <c r="D12" i="1"/>
  <c r="D11" i="1"/>
  <c r="D10" i="1"/>
  <c r="D9" i="1"/>
  <c r="D8" i="1"/>
  <c r="D7" i="1"/>
  <c r="D6" i="1"/>
  <c r="D5" i="1"/>
  <c r="D4" i="1"/>
  <c r="D3" i="1"/>
</calcChain>
</file>

<file path=xl/sharedStrings.xml><?xml version="1.0" encoding="utf-8"?>
<sst xmlns="http://schemas.openxmlformats.org/spreadsheetml/2006/main" count="60" uniqueCount="48">
  <si>
    <t>アンケート回収数:15,329</t>
    <rPh sb="5" eb="7">
      <t>カイシュウ</t>
    </rPh>
    <rPh sb="7" eb="8">
      <t>スウ</t>
    </rPh>
    <phoneticPr fontId="2"/>
  </si>
  <si>
    <t>※「R」旅館、「H」ホテル、「P」ペンション・その他</t>
    <rPh sb="4" eb="6">
      <t>リョカン</t>
    </rPh>
    <rPh sb="25" eb="26">
      <t>タ</t>
    </rPh>
    <phoneticPr fontId="2"/>
  </si>
  <si>
    <t>コードNo.</t>
  </si>
  <si>
    <t>宿泊施設名</t>
  </si>
  <si>
    <t>種別</t>
  </si>
  <si>
    <t>総合点</t>
  </si>
  <si>
    <t>立地</t>
  </si>
  <si>
    <t>部屋</t>
  </si>
  <si>
    <t>風呂</t>
    <phoneticPr fontId="2"/>
  </si>
  <si>
    <t>設備</t>
  </si>
  <si>
    <t>食事</t>
  </si>
  <si>
    <t>サービス</t>
  </si>
  <si>
    <t>前回順位</t>
  </si>
  <si>
    <t>100R439</t>
    <phoneticPr fontId="2"/>
  </si>
  <si>
    <t>旅籠　さかのや</t>
  </si>
  <si>
    <t>100H550</t>
    <phoneticPr fontId="2"/>
  </si>
  <si>
    <t>ホテル旅の思い出</t>
  </si>
  <si>
    <t>100R481</t>
    <phoneticPr fontId="2"/>
  </si>
  <si>
    <t>緑旅館</t>
  </si>
  <si>
    <t>100H512</t>
    <phoneticPr fontId="2"/>
  </si>
  <si>
    <t>ホテルグリーンブルー</t>
  </si>
  <si>
    <t>100H533</t>
    <phoneticPr fontId="2"/>
  </si>
  <si>
    <t>虹のホテル</t>
  </si>
  <si>
    <t>100R502</t>
    <phoneticPr fontId="2"/>
  </si>
  <si>
    <t>あさのや旅館</t>
  </si>
  <si>
    <t>100H496</t>
    <phoneticPr fontId="2"/>
  </si>
  <si>
    <t>風と花のホテル</t>
  </si>
  <si>
    <t>100R490</t>
    <phoneticPr fontId="2"/>
  </si>
  <si>
    <t>旅庵たちばな</t>
  </si>
  <si>
    <t>100P493</t>
    <phoneticPr fontId="2"/>
  </si>
  <si>
    <t>ペンションしずか</t>
  </si>
  <si>
    <t>100R508</t>
    <phoneticPr fontId="2"/>
  </si>
  <si>
    <t>清流旅館</t>
  </si>
  <si>
    <t>100P503</t>
    <phoneticPr fontId="2"/>
  </si>
  <si>
    <t>テラスハウスホステル</t>
  </si>
  <si>
    <t>100P534</t>
    <phoneticPr fontId="2"/>
  </si>
  <si>
    <t>ゲストハウスかわべ</t>
  </si>
  <si>
    <t>100P603</t>
    <phoneticPr fontId="2"/>
  </si>
  <si>
    <t>小山屋　B.B.</t>
  </si>
  <si>
    <t>●前回順位</t>
  </si>
  <si>
    <t>●アンケート回収数</t>
    <rPh sb="6" eb="8">
      <t>カイシュウ</t>
    </rPh>
    <rPh sb="8" eb="9">
      <t>スウ</t>
    </rPh>
    <phoneticPr fontId="2"/>
  </si>
  <si>
    <t>順位</t>
  </si>
  <si>
    <t>2022年度</t>
    <rPh sb="4" eb="6">
      <t>ネンド</t>
    </rPh>
    <phoneticPr fontId="2"/>
  </si>
  <si>
    <t>備考</t>
    <rPh sb="0" eb="2">
      <t>ビコウ</t>
    </rPh>
    <phoneticPr fontId="2"/>
  </si>
  <si>
    <t>7月オープン</t>
    <rPh sb="1" eb="2">
      <t>ガツ</t>
    </rPh>
    <phoneticPr fontId="2"/>
  </si>
  <si>
    <t>2021年度</t>
    <rPh sb="4" eb="6">
      <t>ネンド</t>
    </rPh>
    <phoneticPr fontId="2"/>
  </si>
  <si>
    <t>2月リニューアルオープン</t>
    <phoneticPr fontId="2"/>
  </si>
  <si>
    <t>里山高原地区 宿泊施設お客さま評価一覧（2022年度）</t>
    <rPh sb="0" eb="2">
      <t>サトヤマ</t>
    </rPh>
    <rPh sb="2" eb="4">
      <t>コウゲン</t>
    </rPh>
    <rPh sb="4" eb="6">
      <t>チク</t>
    </rPh>
    <rPh sb="7" eb="9">
      <t>シュクハク</t>
    </rPh>
    <rPh sb="9" eb="11">
      <t>シセツ</t>
    </rPh>
    <rPh sb="15" eb="17">
      <t>ヒョウカ</t>
    </rPh>
    <rPh sb="17" eb="19">
      <t>イチラン</t>
    </rPh>
    <rPh sb="24" eb="26">
      <t>ネンド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</si>
</sst>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&quot;月&quot;d&quot;日&quot;;@"/>
    <numFmt numFmtId="177" formatCode="0.00_ "/>
    <numFmt numFmtId="178" formatCode="0.0_ 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4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8">
    <xf numFmtId="0" fontId="0" fillId="0" borderId="0" xfId="0">
      <alignment vertical="center"/>
    </xf>
    <xf numFmtId="176" fontId="0" fillId="0" borderId="0" xfId="0" applyNumberFormat="1" applyAlignment="1">
      <alignment horizontal="right" vertical="center"/>
    </xf>
    <xf numFmtId="177" fontId="0" fillId="0" borderId="0" xfId="0" applyNumberFormat="1">
      <alignment vertical="center"/>
    </xf>
    <xf numFmtId="178" fontId="0" fillId="0" borderId="0" xfId="0" applyNumberFormat="1">
      <alignment vertical="center"/>
    </xf>
    <xf numFmtId="0" fontId="3" fillId="0" borderId="0" xfId="0" applyFon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0" fontId="4" fillId="0" borderId="0" xfId="0" applyFont="1">
      <alignment vertical="center"/>
    </xf>
  </cellXfs>
  <cellStyles count="2">
    <cellStyle name="桁区切り" xfId="1" builtinId="6"/>
    <cellStyle name="標準" xfId="0" builtinId="0"/>
  </cellStyles>
  <dxfs count="9"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8" formatCode="0.0_ "/>
    </dxf>
    <dxf>
      <numFmt numFmtId="177" formatCode="0.00_ 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sz="1200"/>
              <a:t>総合上位</a:t>
            </a:r>
            <a:r>
              <a:rPr lang="en-US" sz="1200"/>
              <a:t>3</a:t>
            </a:r>
            <a:r>
              <a:rPr lang="ja-JP" sz="1200"/>
              <a:t>施設の評価比較</a:t>
            </a:r>
          </a:p>
        </c:rich>
      </c:tx>
      <c:layout>
        <c:manualLayout>
          <c:xMode val="edge"/>
          <c:yMode val="edge"/>
          <c:x val="0.32454212454212455"/>
          <c:y val="3.36506936632920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1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>
        <c:manualLayout>
          <c:layoutTarget val="inner"/>
          <c:xMode val="edge"/>
          <c:yMode val="edge"/>
          <c:x val="0.20918808225894839"/>
          <c:y val="0.27695238095238095"/>
          <c:w val="0.38626364012190784"/>
          <c:h val="0.60257127859017623"/>
        </c:manualLayout>
      </c:layout>
      <c:radarChart>
        <c:radarStyle val="marker"/>
        <c:varyColors val="0"/>
        <c:ser>
          <c:idx val="0"/>
          <c:order val="0"/>
          <c:tx>
            <c:strRef>
              <c:f>ランキング分析!$E$2</c:f>
              <c:strCache>
                <c:ptCount val="1"/>
                <c:pt idx="0">
                  <c:v>立地</c:v>
                </c:pt>
              </c:strCache>
            </c:strRef>
          </c:tx>
          <c:spPr>
            <a:ln w="34925" cap="rnd">
              <a:solidFill>
                <a:schemeClr val="accent1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ランキング分析!$B$3:$B$5</c:f>
              <c:strCache>
                <c:ptCount val="3"/>
                <c:pt idx="0">
                  <c:v>旅籠　さかのや</c:v>
                </c:pt>
                <c:pt idx="1">
                  <c:v>ホテル旅の思い出</c:v>
                </c:pt>
                <c:pt idx="2">
                  <c:v>緑旅館</c:v>
                </c:pt>
              </c:strCache>
            </c:strRef>
          </c:cat>
          <c:val>
            <c:numRef>
              <c:f>ランキング分析!$E$3:$E$5</c:f>
              <c:numCache>
                <c:formatCode>0.0_ </c:formatCode>
                <c:ptCount val="3"/>
                <c:pt idx="0">
                  <c:v>4.5999999999999996</c:v>
                </c:pt>
                <c:pt idx="1">
                  <c:v>4.8</c:v>
                </c:pt>
                <c:pt idx="2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E3-4AF1-84BD-02D711356392}"/>
            </c:ext>
          </c:extLst>
        </c:ser>
        <c:ser>
          <c:idx val="1"/>
          <c:order val="1"/>
          <c:tx>
            <c:strRef>
              <c:f>ランキング分析!$F$2</c:f>
              <c:strCache>
                <c:ptCount val="1"/>
                <c:pt idx="0">
                  <c:v>部屋</c:v>
                </c:pt>
              </c:strCache>
            </c:strRef>
          </c:tx>
          <c:spPr>
            <a:ln w="34925" cap="rnd">
              <a:solidFill>
                <a:schemeClr val="accent2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ランキング分析!$B$3:$B$5</c:f>
              <c:strCache>
                <c:ptCount val="3"/>
                <c:pt idx="0">
                  <c:v>旅籠　さかのや</c:v>
                </c:pt>
                <c:pt idx="1">
                  <c:v>ホテル旅の思い出</c:v>
                </c:pt>
                <c:pt idx="2">
                  <c:v>緑旅館</c:v>
                </c:pt>
              </c:strCache>
            </c:strRef>
          </c:cat>
          <c:val>
            <c:numRef>
              <c:f>ランキング分析!$F$3:$F$5</c:f>
              <c:numCache>
                <c:formatCode>0.0_ </c:formatCode>
                <c:ptCount val="3"/>
                <c:pt idx="0">
                  <c:v>4.8</c:v>
                </c:pt>
                <c:pt idx="1">
                  <c:v>4.8</c:v>
                </c:pt>
                <c:pt idx="2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E3-4AF1-84BD-02D711356392}"/>
            </c:ext>
          </c:extLst>
        </c:ser>
        <c:ser>
          <c:idx val="2"/>
          <c:order val="2"/>
          <c:tx>
            <c:strRef>
              <c:f>ランキング分析!$G$2</c:f>
              <c:strCache>
                <c:ptCount val="1"/>
                <c:pt idx="0">
                  <c:v>風呂</c:v>
                </c:pt>
              </c:strCache>
            </c:strRef>
          </c:tx>
          <c:spPr>
            <a:ln w="34925" cap="rnd">
              <a:solidFill>
                <a:schemeClr val="accent3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ランキング分析!$B$3:$B$5</c:f>
              <c:strCache>
                <c:ptCount val="3"/>
                <c:pt idx="0">
                  <c:v>旅籠　さかのや</c:v>
                </c:pt>
                <c:pt idx="1">
                  <c:v>ホテル旅の思い出</c:v>
                </c:pt>
                <c:pt idx="2">
                  <c:v>緑旅館</c:v>
                </c:pt>
              </c:strCache>
            </c:strRef>
          </c:cat>
          <c:val>
            <c:numRef>
              <c:f>ランキング分析!$G$3:$G$5</c:f>
              <c:numCache>
                <c:formatCode>0.0_ </c:formatCode>
                <c:ptCount val="3"/>
                <c:pt idx="0">
                  <c:v>4.8</c:v>
                </c:pt>
                <c:pt idx="1">
                  <c:v>4.5999999999999996</c:v>
                </c:pt>
                <c:pt idx="2">
                  <c:v>4.4000000000000004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E3-4AF1-84BD-02D711356392}"/>
            </c:ext>
          </c:extLst>
        </c:ser>
        <c:ser>
          <c:idx val="3"/>
          <c:order val="3"/>
          <c:tx>
            <c:strRef>
              <c:f>ランキング分析!$H$2</c:f>
              <c:strCache>
                <c:ptCount val="1"/>
                <c:pt idx="0">
                  <c:v>設備</c:v>
                </c:pt>
              </c:strCache>
            </c:strRef>
          </c:tx>
          <c:spPr>
            <a:ln w="34925" cap="rnd">
              <a:solidFill>
                <a:schemeClr val="accent4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ランキング分析!$B$3:$B$5</c:f>
              <c:strCache>
                <c:ptCount val="3"/>
                <c:pt idx="0">
                  <c:v>旅籠　さかのや</c:v>
                </c:pt>
                <c:pt idx="1">
                  <c:v>ホテル旅の思い出</c:v>
                </c:pt>
                <c:pt idx="2">
                  <c:v>緑旅館</c:v>
                </c:pt>
              </c:strCache>
            </c:strRef>
          </c:cat>
          <c:val>
            <c:numRef>
              <c:f>ランキング分析!$H$3:$H$5</c:f>
              <c:numCache>
                <c:formatCode>0.0_ </c:formatCode>
                <c:ptCount val="3"/>
                <c:pt idx="0">
                  <c:v>4.5999999999999996</c:v>
                </c:pt>
                <c:pt idx="1">
                  <c:v>4.7</c:v>
                </c:pt>
                <c:pt idx="2">
                  <c:v>4.3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315-440E-AE2C-288457AF6134}"/>
            </c:ext>
          </c:extLst>
        </c:ser>
        <c:ser>
          <c:idx val="4"/>
          <c:order val="4"/>
          <c:tx>
            <c:strRef>
              <c:f>ランキング分析!$I$2</c:f>
              <c:strCache>
                <c:ptCount val="1"/>
                <c:pt idx="0">
                  <c:v>食事</c:v>
                </c:pt>
              </c:strCache>
            </c:strRef>
          </c:tx>
          <c:spPr>
            <a:ln w="34925" cap="rnd">
              <a:solidFill>
                <a:schemeClr val="accent5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ランキング分析!$B$3:$B$5</c:f>
              <c:strCache>
                <c:ptCount val="3"/>
                <c:pt idx="0">
                  <c:v>旅籠　さかのや</c:v>
                </c:pt>
                <c:pt idx="1">
                  <c:v>ホテル旅の思い出</c:v>
                </c:pt>
                <c:pt idx="2">
                  <c:v>緑旅館</c:v>
                </c:pt>
              </c:strCache>
            </c:strRef>
          </c:cat>
          <c:val>
            <c:numRef>
              <c:f>ランキング分析!$I$3:$I$5</c:f>
              <c:numCache>
                <c:formatCode>0.0_ </c:formatCode>
                <c:ptCount val="3"/>
                <c:pt idx="0">
                  <c:v>4.7</c:v>
                </c:pt>
                <c:pt idx="1">
                  <c:v>4.5999999999999996</c:v>
                </c:pt>
                <c:pt idx="2">
                  <c:v>4.5999999999999996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9315-440E-AE2C-288457AF6134}"/>
            </c:ext>
          </c:extLst>
        </c:ser>
        <c:ser>
          <c:idx val="5"/>
          <c:order val="5"/>
          <c:tx>
            <c:strRef>
              <c:f>ランキング分析!$J$2</c:f>
              <c:strCache>
                <c:ptCount val="1"/>
                <c:pt idx="0">
                  <c:v>サービス</c:v>
                </c:pt>
              </c:strCache>
            </c:strRef>
          </c:tx>
          <c:spPr>
            <a:ln w="34925" cap="rnd">
              <a:solidFill>
                <a:schemeClr val="accent6"/>
              </a:solidFill>
              <a:round/>
            </a:ln>
            <a:effectLst>
              <a:outerShdw blurRad="57150" dist="19050" dir="5400000" algn="ctr" rotWithShape="0">
                <a:srgbClr val="000000">
                  <a:alpha val="63000"/>
                </a:srgbClr>
              </a:outerShdw>
            </a:effectLst>
          </c:spPr>
          <c:marker>
            <c:symbol val="none"/>
          </c:marker>
          <c:cat>
            <c:strRef>
              <c:f>ランキング分析!$B$3:$B$5</c:f>
              <c:strCache>
                <c:ptCount val="3"/>
                <c:pt idx="0">
                  <c:v>旅籠　さかのや</c:v>
                </c:pt>
                <c:pt idx="1">
                  <c:v>ホテル旅の思い出</c:v>
                </c:pt>
                <c:pt idx="2">
                  <c:v>緑旅館</c:v>
                </c:pt>
              </c:strCache>
            </c:strRef>
          </c:cat>
          <c:val>
            <c:numRef>
              <c:f>ランキング分析!$J$3:$J$5</c:f>
              <c:numCache>
                <c:formatCode>0.0_ </c:formatCode>
                <c:ptCount val="3"/>
                <c:pt idx="0">
                  <c:v>4.8</c:v>
                </c:pt>
                <c:pt idx="1">
                  <c:v>4.3</c:v>
                </c:pt>
                <c:pt idx="2">
                  <c:v>4.5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9315-440E-AE2C-288457AF613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967723871"/>
        <c:axId val="1967723039"/>
      </c:radarChart>
      <c:catAx>
        <c:axId val="196772387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2540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7723039"/>
        <c:crosses val="autoZero"/>
        <c:auto val="1"/>
        <c:lblAlgn val="ctr"/>
        <c:lblOffset val="100"/>
        <c:noMultiLvlLbl val="0"/>
      </c:catAx>
      <c:valAx>
        <c:axId val="19677230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96772387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200"/>
      </a:pPr>
      <a:endParaRPr lang="ja-JP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5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3"/>
    <cs:fontRef idx="minor">
      <a:schemeClr val="lt1"/>
    </cs:fontRef>
  </cs:dataPoint>
  <cs:dataPoint3D>
    <cs:lnRef idx="0"/>
    <cs:fillRef idx="3">
      <cs:styleClr val="auto"/>
    </cs:fillRef>
    <cs:effectRef idx="3"/>
    <cs:fontRef idx="minor">
      <a:schemeClr val="lt1"/>
    </cs:fontRef>
  </cs:dataPoint3D>
  <cs:dataPointLine>
    <cs:lnRef idx="0">
      <cs:styleClr val="auto"/>
    </cs:lnRef>
    <cs:fillRef idx="3"/>
    <cs:effectRef idx="3"/>
    <cs:fontRef idx="minor">
      <a:schemeClr val="lt1"/>
    </cs:fontRef>
    <cs:spPr>
      <a:ln w="349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3">
      <cs:styleClr val="auto"/>
    </cs:fillRef>
    <cs:effectRef idx="3"/>
    <cs:fontRef idx="minor">
      <a:schemeClr val="lt1"/>
    </cs:fontRef>
    <cs:spPr>
      <a:ln w="952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3"/>
    <cs:fontRef idx="minor">
      <a:schemeClr val="lt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lt1"/>
    </cs:fontRef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lt1"/>
    </cs:fontRef>
  </cs:plotArea>
  <cs:plotArea3D>
    <cs:lnRef idx="0"/>
    <cs:fillRef idx="0"/>
    <cs:effectRef idx="0"/>
    <cs:fontRef idx="minor">
      <a:schemeClr val="lt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12700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600" b="1" kern="1200" baseline="0"/>
  </cs:title>
  <cs:trendline>
    <cs:lnRef idx="0">
      <cs:styleClr val="auto"/>
    </cs:lnRef>
    <cs:fillRef idx="0"/>
    <cs:effectRef idx="0"/>
    <cs:fontRef idx="minor">
      <a:schemeClr val="lt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lt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16</xdr:row>
      <xdr:rowOff>0</xdr:rowOff>
    </xdr:from>
    <xdr:to>
      <xdr:col>10</xdr:col>
      <xdr:colOff>0</xdr:colOff>
      <xdr:row>30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323070FB-9B86-6376-8314-9150199E65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8B8B230C-F5B1-4AD5-B08A-C702C03BCBC2}" name="ランキング" displayName="ランキング" ref="A2:L15" totalsRowShown="0">
  <autoFilter ref="A2:L15" xr:uid="{00000000-0009-0000-0100-000003000000}"/>
  <sortState xmlns:xlrd2="http://schemas.microsoft.com/office/spreadsheetml/2017/richdata2" ref="A3:K15">
    <sortCondition descending="1" ref="D3:D15"/>
    <sortCondition descending="1" ref="E3:E15"/>
  </sortState>
  <tableColumns count="12">
    <tableColumn id="1" xr3:uid="{102A63C9-DCBA-450A-A21F-63148648A0A2}" name="コードNo."/>
    <tableColumn id="2" xr3:uid="{858DAF1C-6291-4F77-B731-95FEAEC0D751}" name="宿泊施設名"/>
    <tableColumn id="3" xr3:uid="{DFEE949D-0758-49FA-AFB8-D60B0276A2AE}" name="種別" dataDxfId="8"/>
    <tableColumn id="4" xr3:uid="{C54AB6B7-5118-40B0-8D61-5099A1F289C9}" name="総合点" dataDxfId="7">
      <calculatedColumnFormula>AVERAGE(ランキング[[#This Row],[立地]:[サービス]])</calculatedColumnFormula>
    </tableColumn>
    <tableColumn id="5" xr3:uid="{D12152EA-66EF-436D-9233-02587C1AED5A}" name="立地" dataDxfId="6"/>
    <tableColumn id="6" xr3:uid="{C29C3DA1-405F-444F-A79F-096B0F729454}" name="部屋" dataDxfId="5"/>
    <tableColumn id="7" xr3:uid="{B2D4ACF3-0A7B-489E-A854-84AC6347B2E5}" name="風呂" dataDxfId="4"/>
    <tableColumn id="8" xr3:uid="{C09D37DB-DFBD-4123-9010-C3BD185B2DC5}" name="設備" dataDxfId="3"/>
    <tableColumn id="9" xr3:uid="{D2CBB01E-F7BC-45BC-A9D9-46188E3D368F}" name="食事" dataDxfId="2"/>
    <tableColumn id="10" xr3:uid="{8920B7E6-8009-4BE2-BB91-92C57F94DF58}" name="サービス" dataDxfId="1"/>
    <tableColumn id="11" xr3:uid="{0F961C2A-80A8-4D0B-814E-14EA6CAE6638}" name="前回順位"/>
    <tableColumn id="12" xr3:uid="{EF96C4D9-93EF-4CFC-A7C3-4053FDC226EE}" name="備考" dataDxfId="0"/>
  </tableColumns>
  <tableStyleInfo name="TableStyleMedium5" showFirstColumn="0" showLastColumn="0" showRowStripes="1" showColumnStripes="0"/>
</table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6294FC-D42E-4A34-8345-BA80F1F1E815}">
  <sheetPr>
    <pageSetUpPr fitToPage="1"/>
  </sheetPr>
  <dimension ref="A1:L15"/>
  <sheetViews>
    <sheetView tabSelected="1" workbookViewId="0"/>
  </sheetViews>
  <sheetFormatPr defaultRowHeight="18.75" x14ac:dyDescent="0.4"/>
  <cols>
    <col min="1" max="1" width="12.5" bestFit="1" customWidth="1"/>
    <col min="2" max="2" width="21.375" bestFit="1" customWidth="1"/>
    <col min="3" max="3" width="7.5" bestFit="1" customWidth="1"/>
    <col min="4" max="10" width="11.375" customWidth="1"/>
    <col min="11" max="11" width="11.25" bestFit="1" customWidth="1"/>
    <col min="12" max="12" width="26" customWidth="1"/>
  </cols>
  <sheetData>
    <row r="1" spans="1:12" ht="24" x14ac:dyDescent="0.4">
      <c r="A1" s="7" t="s">
        <v>47</v>
      </c>
      <c r="E1" s="1"/>
      <c r="F1" t="s">
        <v>0</v>
      </c>
      <c r="I1" s="6" t="s">
        <v>1</v>
      </c>
    </row>
    <row r="2" spans="1:12" x14ac:dyDescent="0.4">
      <c r="A2" t="s">
        <v>2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43</v>
      </c>
    </row>
    <row r="3" spans="1:12" x14ac:dyDescent="0.4">
      <c r="A3" t="s">
        <v>13</v>
      </c>
      <c r="B3" t="s">
        <v>14</v>
      </c>
      <c r="D3" s="2">
        <f>AVERAGE(ランキング[[#This Row],[立地]:[サービス]])</f>
        <v>4.7166666666666659</v>
      </c>
      <c r="E3" s="3">
        <v>4.5999999999999996</v>
      </c>
      <c r="F3" s="3">
        <v>4.8</v>
      </c>
      <c r="G3" s="3">
        <v>4.8</v>
      </c>
      <c r="H3" s="3">
        <v>4.5999999999999996</v>
      </c>
      <c r="I3" s="3">
        <v>4.7</v>
      </c>
      <c r="J3" s="3">
        <v>4.8</v>
      </c>
      <c r="K3">
        <v>1</v>
      </c>
      <c r="L3" s="3"/>
    </row>
    <row r="4" spans="1:12" x14ac:dyDescent="0.4">
      <c r="A4" t="s">
        <v>15</v>
      </c>
      <c r="B4" t="s">
        <v>16</v>
      </c>
      <c r="D4" s="2">
        <f>AVERAGE(ランキング[[#This Row],[立地]:[サービス]])</f>
        <v>4.6333333333333337</v>
      </c>
      <c r="E4" s="3">
        <v>4.8</v>
      </c>
      <c r="F4" s="3">
        <v>4.8</v>
      </c>
      <c r="G4" s="3">
        <v>4.5999999999999996</v>
      </c>
      <c r="H4" s="3">
        <v>4.7</v>
      </c>
      <c r="I4" s="3">
        <v>4.5999999999999996</v>
      </c>
      <c r="J4" s="3">
        <v>4.3</v>
      </c>
      <c r="L4" s="3" t="s">
        <v>46</v>
      </c>
    </row>
    <row r="5" spans="1:12" x14ac:dyDescent="0.4">
      <c r="A5" t="s">
        <v>17</v>
      </c>
      <c r="B5" t="s">
        <v>18</v>
      </c>
      <c r="D5" s="2">
        <f>AVERAGE(ランキング[[#This Row],[立地]:[サービス]])</f>
        <v>4.4333333333333336</v>
      </c>
      <c r="E5" s="3">
        <v>4.5</v>
      </c>
      <c r="F5" s="3">
        <v>4.3</v>
      </c>
      <c r="G5" s="3">
        <v>4.4000000000000004</v>
      </c>
      <c r="H5" s="3">
        <v>4.3</v>
      </c>
      <c r="I5" s="3">
        <v>4.5999999999999996</v>
      </c>
      <c r="J5" s="3">
        <v>4.5</v>
      </c>
      <c r="K5">
        <v>2</v>
      </c>
      <c r="L5" s="3"/>
    </row>
    <row r="6" spans="1:12" x14ac:dyDescent="0.4">
      <c r="A6" t="s">
        <v>19</v>
      </c>
      <c r="B6" t="s">
        <v>20</v>
      </c>
      <c r="D6" s="2">
        <f>AVERAGE(ランキング[[#This Row],[立地]:[サービス]])</f>
        <v>4.3666666666666663</v>
      </c>
      <c r="E6" s="3">
        <v>4.5</v>
      </c>
      <c r="F6" s="3">
        <v>4.5</v>
      </c>
      <c r="G6" s="3">
        <v>4</v>
      </c>
      <c r="H6" s="3">
        <v>4.4000000000000004</v>
      </c>
      <c r="I6" s="3">
        <v>4.3</v>
      </c>
      <c r="J6" s="3">
        <v>4.5</v>
      </c>
      <c r="K6">
        <v>4</v>
      </c>
      <c r="L6" s="3"/>
    </row>
    <row r="7" spans="1:12" x14ac:dyDescent="0.4">
      <c r="A7" t="s">
        <v>21</v>
      </c>
      <c r="B7" t="s">
        <v>22</v>
      </c>
      <c r="D7" s="2">
        <f>AVERAGE(ランキング[[#This Row],[立地]:[サービス]])</f>
        <v>4.2</v>
      </c>
      <c r="E7" s="3">
        <v>4.4000000000000004</v>
      </c>
      <c r="F7" s="3">
        <v>4.5999999999999996</v>
      </c>
      <c r="G7" s="3">
        <v>4.2</v>
      </c>
      <c r="H7" s="3">
        <v>4</v>
      </c>
      <c r="I7" s="3">
        <v>3.8</v>
      </c>
      <c r="J7" s="3">
        <v>4.2</v>
      </c>
      <c r="K7">
        <v>6</v>
      </c>
      <c r="L7" s="3"/>
    </row>
    <row r="8" spans="1:12" x14ac:dyDescent="0.4">
      <c r="A8" t="s">
        <v>23</v>
      </c>
      <c r="B8" t="s">
        <v>24</v>
      </c>
      <c r="D8" s="2">
        <f>AVERAGE(ランキング[[#This Row],[立地]:[サービス]])</f>
        <v>4.1499999999999995</v>
      </c>
      <c r="E8" s="3">
        <v>3.9</v>
      </c>
      <c r="F8" s="3">
        <v>4.4000000000000004</v>
      </c>
      <c r="G8" s="3">
        <v>4.2</v>
      </c>
      <c r="H8" s="3">
        <v>3.9</v>
      </c>
      <c r="I8" s="3">
        <v>4.5</v>
      </c>
      <c r="J8" s="3">
        <v>4</v>
      </c>
      <c r="K8">
        <v>10</v>
      </c>
      <c r="L8" s="3"/>
    </row>
    <row r="9" spans="1:12" x14ac:dyDescent="0.4">
      <c r="A9" t="s">
        <v>25</v>
      </c>
      <c r="B9" t="s">
        <v>26</v>
      </c>
      <c r="D9" s="2">
        <f>AVERAGE(ランキング[[#This Row],[立地]:[サービス]])</f>
        <v>3.9833333333333329</v>
      </c>
      <c r="E9" s="3">
        <v>4.2</v>
      </c>
      <c r="F9" s="3">
        <v>3.9</v>
      </c>
      <c r="G9" s="3">
        <v>3.8</v>
      </c>
      <c r="H9" s="3">
        <v>4.4000000000000004</v>
      </c>
      <c r="I9" s="3">
        <v>4</v>
      </c>
      <c r="J9" s="3">
        <v>3.6</v>
      </c>
      <c r="K9">
        <v>5</v>
      </c>
      <c r="L9" s="3"/>
    </row>
    <row r="10" spans="1:12" x14ac:dyDescent="0.4">
      <c r="A10" t="s">
        <v>27</v>
      </c>
      <c r="B10" t="s">
        <v>28</v>
      </c>
      <c r="D10" s="2">
        <f>AVERAGE(ランキング[[#This Row],[立地]:[サービス]])</f>
        <v>3.9833333333333329</v>
      </c>
      <c r="E10" s="3">
        <v>3.9</v>
      </c>
      <c r="F10" s="3">
        <v>3.7</v>
      </c>
      <c r="G10" s="3">
        <v>3.9</v>
      </c>
      <c r="H10" s="3">
        <v>3.8</v>
      </c>
      <c r="I10" s="3">
        <v>4.5999999999999996</v>
      </c>
      <c r="J10" s="3">
        <v>4</v>
      </c>
      <c r="K10">
        <v>8</v>
      </c>
      <c r="L10" s="3"/>
    </row>
    <row r="11" spans="1:12" x14ac:dyDescent="0.4">
      <c r="A11" t="s">
        <v>29</v>
      </c>
      <c r="B11" t="s">
        <v>30</v>
      </c>
      <c r="D11" s="2">
        <f>AVERAGE(ランキング[[#This Row],[立地]:[サービス]])</f>
        <v>3.8166666666666669</v>
      </c>
      <c r="E11" s="3">
        <v>3.9</v>
      </c>
      <c r="F11" s="3">
        <v>4</v>
      </c>
      <c r="G11" s="3">
        <v>3.8</v>
      </c>
      <c r="H11" s="3">
        <v>3.8</v>
      </c>
      <c r="I11" s="3">
        <v>4.3</v>
      </c>
      <c r="J11" s="3">
        <v>3.1</v>
      </c>
      <c r="K11">
        <v>9</v>
      </c>
      <c r="L11" s="3"/>
    </row>
    <row r="12" spans="1:12" x14ac:dyDescent="0.4">
      <c r="A12" t="s">
        <v>31</v>
      </c>
      <c r="B12" t="s">
        <v>32</v>
      </c>
      <c r="D12" s="2">
        <f>AVERAGE(ランキング[[#This Row],[立地]:[サービス]])</f>
        <v>3.75</v>
      </c>
      <c r="E12" s="3">
        <v>3.7</v>
      </c>
      <c r="F12" s="3">
        <v>4.2</v>
      </c>
      <c r="G12" s="3">
        <v>3</v>
      </c>
      <c r="H12" s="3">
        <v>4.0999999999999996</v>
      </c>
      <c r="I12" s="3">
        <v>3.6</v>
      </c>
      <c r="J12" s="3">
        <v>3.9</v>
      </c>
      <c r="K12">
        <v>3</v>
      </c>
      <c r="L12" s="3"/>
    </row>
    <row r="13" spans="1:12" x14ac:dyDescent="0.4">
      <c r="A13" t="s">
        <v>33</v>
      </c>
      <c r="B13" t="s">
        <v>34</v>
      </c>
      <c r="D13" s="2">
        <f>AVERAGE(ランキング[[#This Row],[立地]:[サービス]])</f>
        <v>3.6666666666666665</v>
      </c>
      <c r="E13" s="3">
        <v>3.9</v>
      </c>
      <c r="F13" s="3">
        <v>3.6</v>
      </c>
      <c r="G13" s="3">
        <v>3.4</v>
      </c>
      <c r="H13" s="3">
        <v>3.5</v>
      </c>
      <c r="I13" s="3">
        <v>3.8</v>
      </c>
      <c r="J13" s="3">
        <v>3.8</v>
      </c>
      <c r="K13">
        <v>11</v>
      </c>
      <c r="L13" s="3"/>
    </row>
    <row r="14" spans="1:12" x14ac:dyDescent="0.4">
      <c r="A14" t="s">
        <v>35</v>
      </c>
      <c r="B14" t="s">
        <v>36</v>
      </c>
      <c r="D14" s="2">
        <f>AVERAGE(ランキング[[#This Row],[立地]:[サービス]])</f>
        <v>3.5833333333333335</v>
      </c>
      <c r="E14" s="3">
        <v>4</v>
      </c>
      <c r="F14" s="3">
        <v>3.9</v>
      </c>
      <c r="G14" s="3">
        <v>3</v>
      </c>
      <c r="H14" s="3">
        <v>4.0999999999999996</v>
      </c>
      <c r="I14" s="3">
        <v>3</v>
      </c>
      <c r="J14" s="3">
        <v>3.5</v>
      </c>
      <c r="K14">
        <v>7</v>
      </c>
      <c r="L14" s="3"/>
    </row>
    <row r="15" spans="1:12" x14ac:dyDescent="0.4">
      <c r="A15" t="s">
        <v>37</v>
      </c>
      <c r="B15" t="s">
        <v>38</v>
      </c>
      <c r="D15" s="2">
        <f>AVERAGE(ランキング[[#This Row],[立地]:[サービス]])</f>
        <v>3.3166666666666664</v>
      </c>
      <c r="E15" s="3">
        <v>3.5</v>
      </c>
      <c r="F15" s="3">
        <v>3.7</v>
      </c>
      <c r="G15" s="3">
        <v>3.4</v>
      </c>
      <c r="H15" s="3">
        <v>3.3</v>
      </c>
      <c r="I15" s="3">
        <v>2.6</v>
      </c>
      <c r="J15" s="3">
        <v>3.4</v>
      </c>
      <c r="L15" s="3" t="s">
        <v>44</v>
      </c>
    </row>
  </sheetData>
  <phoneticPr fontId="2"/>
  <pageMargins left="0.7" right="0.7" top="0.75" bottom="0.75" header="0.3" footer="0.3"/>
  <pageSetup paperSize="9" scale="74" fitToHeight="0" orientation="landscape" r:id="rId1"/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EA3820-75F5-48C5-894D-3B0C150C662F}">
  <dimension ref="A1:F13"/>
  <sheetViews>
    <sheetView workbookViewId="0"/>
  </sheetViews>
  <sheetFormatPr defaultRowHeight="18.75" x14ac:dyDescent="0.4"/>
  <cols>
    <col min="2" max="2" width="21.375" bestFit="1" customWidth="1"/>
  </cols>
  <sheetData>
    <row r="1" spans="1:6" x14ac:dyDescent="0.4">
      <c r="A1" t="s">
        <v>39</v>
      </c>
      <c r="E1" t="s">
        <v>40</v>
      </c>
    </row>
    <row r="2" spans="1:6" x14ac:dyDescent="0.4">
      <c r="A2" s="4" t="s">
        <v>41</v>
      </c>
      <c r="B2" s="4" t="s">
        <v>3</v>
      </c>
      <c r="E2" t="s">
        <v>42</v>
      </c>
      <c r="F2" s="5">
        <v>15329</v>
      </c>
    </row>
    <row r="3" spans="1:6" x14ac:dyDescent="0.4">
      <c r="A3">
        <v>1</v>
      </c>
      <c r="B3" t="s">
        <v>14</v>
      </c>
      <c r="E3" t="s">
        <v>45</v>
      </c>
      <c r="F3" s="5">
        <v>12487</v>
      </c>
    </row>
    <row r="4" spans="1:6" x14ac:dyDescent="0.4">
      <c r="A4">
        <v>2</v>
      </c>
      <c r="B4" t="s">
        <v>18</v>
      </c>
    </row>
    <row r="5" spans="1:6" x14ac:dyDescent="0.4">
      <c r="A5">
        <v>3</v>
      </c>
      <c r="B5" t="s">
        <v>32</v>
      </c>
    </row>
    <row r="6" spans="1:6" x14ac:dyDescent="0.4">
      <c r="A6">
        <v>4</v>
      </c>
      <c r="B6" t="s">
        <v>20</v>
      </c>
    </row>
    <row r="7" spans="1:6" x14ac:dyDescent="0.4">
      <c r="A7">
        <v>5</v>
      </c>
      <c r="B7" t="s">
        <v>26</v>
      </c>
    </row>
    <row r="8" spans="1:6" x14ac:dyDescent="0.4">
      <c r="A8">
        <v>6</v>
      </c>
      <c r="B8" t="s">
        <v>22</v>
      </c>
    </row>
    <row r="9" spans="1:6" x14ac:dyDescent="0.4">
      <c r="A9">
        <v>7</v>
      </c>
      <c r="B9" t="s">
        <v>36</v>
      </c>
    </row>
    <row r="10" spans="1:6" x14ac:dyDescent="0.4">
      <c r="A10">
        <v>8</v>
      </c>
      <c r="B10" t="s">
        <v>28</v>
      </c>
    </row>
    <row r="11" spans="1:6" x14ac:dyDescent="0.4">
      <c r="A11">
        <v>9</v>
      </c>
      <c r="B11" t="s">
        <v>30</v>
      </c>
    </row>
    <row r="12" spans="1:6" x14ac:dyDescent="0.4">
      <c r="A12">
        <v>10</v>
      </c>
      <c r="B12" t="s">
        <v>24</v>
      </c>
    </row>
    <row r="13" spans="1:6" x14ac:dyDescent="0.4">
      <c r="A13">
        <v>11</v>
      </c>
      <c r="B13" t="s">
        <v>34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ランキング分析</vt:lpstr>
      <vt:lpstr>前回順位</vt:lpstr>
      <vt:lpstr>回収数</vt:lpstr>
      <vt:lpstr>前回順位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cp:lastPrinted>2022-12-15T03:45:57Z</cp:lastPrinted>
  <dcterms:created xsi:type="dcterms:W3CDTF">2022-10-05T08:04:02Z</dcterms:created>
  <dcterms:modified xsi:type="dcterms:W3CDTF">2022-12-15T03:47:25Z</dcterms:modified>
</cp:coreProperties>
</file>