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1_20221215変更\"/>
    </mc:Choice>
  </mc:AlternateContent>
  <xr:revisionPtr revIDLastSave="0" documentId="8_{7A58F73E-7262-4196-A315-FB2DF53D4FB0}" xr6:coauthVersionLast="47" xr6:coauthVersionMax="47" xr10:uidLastSave="{00000000-0000-0000-0000-000000000000}"/>
  <bookViews>
    <workbookView xWindow="-120" yWindow="-120" windowWidth="20730" windowHeight="11760" activeTab="2" xr2:uid="{C1009A49-BEC1-4E41-80ED-CF48E7DE0893}"/>
  </bookViews>
  <sheets>
    <sheet name="利用記録" sheetId="1" r:id="rId1"/>
    <sheet name="利用時間順" sheetId="3" r:id="rId2"/>
    <sheet name="利用分析" sheetId="2" r:id="rId3"/>
  </sheets>
  <definedNames>
    <definedName name="No." localSheetId="1">利用時間順!$A$5:$A$35</definedName>
    <definedName name="No.">利用記録!$A$5:$A$35</definedName>
    <definedName name="クーポン_1割引" localSheetId="1">利用時間順!#REF!</definedName>
    <definedName name="クーポン_1割引">利用記録!$G$5:$G$35</definedName>
    <definedName name="会員種別" localSheetId="1">利用時間順!#REF!</definedName>
    <definedName name="会員種別">利用記録!$I$5:$I$35</definedName>
    <definedName name="会員番号" localSheetId="1">利用時間順!$B$5:$B$35</definedName>
    <definedName name="会員番号">利用記録!$B$5:$B$35</definedName>
    <definedName name="氏名" localSheetId="1">利用時間順!$C$5:$C$35</definedName>
    <definedName name="氏名">利用記録!$C$5:$C$35</definedName>
    <definedName name="性別" localSheetId="1">利用時間順!$D$5:$D$35</definedName>
    <definedName name="性別">利用記録!$D$5:$D$35</definedName>
    <definedName name="年齢" localSheetId="1">利用時間順!$E$5:$E$35</definedName>
    <definedName name="年齢">利用記録!$E$5:$E$35</definedName>
    <definedName name="利用時間" localSheetId="1">利用時間順!$F$5:$F$35</definedName>
    <definedName name="利用時間">利用記録!$F$5:$F$35</definedName>
    <definedName name="料金" localSheetId="1">利用時間順!#REF!</definedName>
    <definedName name="料金">利用記録!$H$5:$H$35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7" i="2" l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5" i="1"/>
  <c r="B5" i="2"/>
</calcChain>
</file>

<file path=xl/sharedStrings.xml><?xml version="1.0" encoding="utf-8"?>
<sst xmlns="http://schemas.openxmlformats.org/spreadsheetml/2006/main" count="238" uniqueCount="95">
  <si>
    <t>利用記録</t>
    <rPh sb="0" eb="2">
      <t>リヨウ</t>
    </rPh>
    <rPh sb="2" eb="4">
      <t>キロク</t>
    </rPh>
    <phoneticPr fontId="1"/>
  </si>
  <si>
    <t>BPラーニングカフェ</t>
  </si>
  <si>
    <t>利用料：</t>
    <rPh sb="0" eb="2">
      <t>リヨウ</t>
    </rPh>
    <phoneticPr fontId="1"/>
  </si>
  <si>
    <t>円（1時間）</t>
    <rPh sb="0" eb="1">
      <t>エン</t>
    </rPh>
    <rPh sb="3" eb="5">
      <t>ジカン</t>
    </rPh>
    <phoneticPr fontId="1"/>
  </si>
  <si>
    <t>会員種別：</t>
    <rPh sb="0" eb="2">
      <t>カイイン</t>
    </rPh>
    <rPh sb="2" eb="4">
      <t>シュベツ</t>
    </rPh>
    <phoneticPr fontId="3"/>
  </si>
  <si>
    <t>A…一般、S…学生</t>
    <rPh sb="2" eb="4">
      <t>イッパン</t>
    </rPh>
    <rPh sb="7" eb="9">
      <t>ガクセイ</t>
    </rPh>
    <phoneticPr fontId="3"/>
  </si>
  <si>
    <t>No.</t>
  </si>
  <si>
    <t>会員番号</t>
    <rPh sb="0" eb="2">
      <t>カイイン</t>
    </rPh>
    <rPh sb="2" eb="4">
      <t>バンゴウ</t>
    </rPh>
    <phoneticPr fontId="1"/>
  </si>
  <si>
    <t>氏名</t>
    <rPh sb="0" eb="2">
      <t>シメイ</t>
    </rPh>
    <phoneticPr fontId="1"/>
  </si>
  <si>
    <t>性別</t>
    <rPh sb="0" eb="2">
      <t>セイベツ</t>
    </rPh>
    <phoneticPr fontId="1"/>
  </si>
  <si>
    <t>年齢</t>
    <rPh sb="0" eb="2">
      <t>ネンレイ</t>
    </rPh>
    <phoneticPr fontId="1"/>
  </si>
  <si>
    <t>利用時間</t>
    <rPh sb="0" eb="2">
      <t>リヨウ</t>
    </rPh>
    <rPh sb="2" eb="4">
      <t>ジカン</t>
    </rPh>
    <phoneticPr fontId="1"/>
  </si>
  <si>
    <t>クーポン_1割引</t>
    <rPh sb="6" eb="8">
      <t>ワリビキ</t>
    </rPh>
    <phoneticPr fontId="3"/>
  </si>
  <si>
    <t>料金</t>
    <rPh sb="0" eb="2">
      <t>リョウキン</t>
    </rPh>
    <phoneticPr fontId="1"/>
  </si>
  <si>
    <t>会員種別</t>
    <rPh sb="0" eb="2">
      <t>カイイン</t>
    </rPh>
    <rPh sb="2" eb="4">
      <t>シュベツ</t>
    </rPh>
    <phoneticPr fontId="1"/>
  </si>
  <si>
    <t>男</t>
  </si>
  <si>
    <t>A0985</t>
  </si>
  <si>
    <t>小野　由紀</t>
  </si>
  <si>
    <t>女</t>
    <rPh sb="0" eb="1">
      <t>オンナ</t>
    </rPh>
    <phoneticPr fontId="1"/>
  </si>
  <si>
    <t>あり</t>
  </si>
  <si>
    <t>女</t>
  </si>
  <si>
    <t>S0003</t>
  </si>
  <si>
    <t>吉田　愛</t>
  </si>
  <si>
    <t>S0105</t>
  </si>
  <si>
    <t>村田　良和</t>
  </si>
  <si>
    <t>男</t>
    <rPh sb="0" eb="1">
      <t>オトコ</t>
    </rPh>
    <phoneticPr fontId="1"/>
  </si>
  <si>
    <t>10代</t>
  </si>
  <si>
    <t>S0284</t>
  </si>
  <si>
    <t>園田　卓也</t>
  </si>
  <si>
    <t>20代</t>
  </si>
  <si>
    <t>A0396</t>
  </si>
  <si>
    <t>江口　美穂</t>
  </si>
  <si>
    <t>30代</t>
  </si>
  <si>
    <t>S0027</t>
  </si>
  <si>
    <t>井上　友理奈</t>
  </si>
  <si>
    <t>40代</t>
  </si>
  <si>
    <t>A0195</t>
  </si>
  <si>
    <t>佐々木　勇太郎</t>
  </si>
  <si>
    <t>50代以上</t>
  </si>
  <si>
    <t>A0097</t>
  </si>
  <si>
    <t>中嶋　春菜</t>
  </si>
  <si>
    <t>A0765</t>
  </si>
  <si>
    <t>亀井　淳</t>
  </si>
  <si>
    <t>A0617</t>
  </si>
  <si>
    <t>藤原　仁</t>
  </si>
  <si>
    <t>S0892</t>
  </si>
  <si>
    <t>中村　静香</t>
  </si>
  <si>
    <t>A0551</t>
  </si>
  <si>
    <t>星野　仁美</t>
  </si>
  <si>
    <t>S0112</t>
  </si>
  <si>
    <t>松山　友理奈</t>
  </si>
  <si>
    <t>A0478</t>
  </si>
  <si>
    <t>渡辺　健太郎</t>
  </si>
  <si>
    <t>S0227</t>
  </si>
  <si>
    <t>田中　玲那</t>
  </si>
  <si>
    <t>A0812</t>
  </si>
  <si>
    <t>森川　加奈子</t>
  </si>
  <si>
    <t>A0700</t>
  </si>
  <si>
    <t>川上　隼人</t>
  </si>
  <si>
    <t>S0142</t>
  </si>
  <si>
    <t>成田　美鈴</t>
  </si>
  <si>
    <t>S0256</t>
  </si>
  <si>
    <t>館川　菜穂</t>
  </si>
  <si>
    <t>A0646</t>
  </si>
  <si>
    <t>清水　幸一</t>
  </si>
  <si>
    <t>A0579</t>
  </si>
  <si>
    <t>林　清人</t>
  </si>
  <si>
    <t>A0315</t>
  </si>
  <si>
    <t>蔵田　祐樹</t>
  </si>
  <si>
    <t>S0178</t>
  </si>
  <si>
    <t>水口　理香</t>
  </si>
  <si>
    <t>S0467</t>
  </si>
  <si>
    <t>杉浦　絵里香</t>
  </si>
  <si>
    <t>A0081</t>
  </si>
  <si>
    <t>山中　美奈子</t>
  </si>
  <si>
    <t>S0246</t>
  </si>
  <si>
    <t>小倉　匠</t>
  </si>
  <si>
    <t>A0770</t>
  </si>
  <si>
    <t>五十嵐　悠太</t>
  </si>
  <si>
    <t>A0029</t>
  </si>
  <si>
    <t>佐藤　恵三</t>
  </si>
  <si>
    <t>A0030</t>
  </si>
  <si>
    <t>佐藤　文恵</t>
  </si>
  <si>
    <t>A0216</t>
  </si>
  <si>
    <t>横田　郁子</t>
  </si>
  <si>
    <t>S0381</t>
  </si>
  <si>
    <t>外間　優菜</t>
  </si>
  <si>
    <t>利用分析</t>
    <rPh sb="0" eb="2">
      <t>リヨウ</t>
    </rPh>
    <rPh sb="2" eb="4">
      <t>ブンセキ</t>
    </rPh>
    <phoneticPr fontId="1"/>
  </si>
  <si>
    <t>全利用者数</t>
    <rPh sb="0" eb="1">
      <t>ゼン</t>
    </rPh>
    <rPh sb="1" eb="4">
      <t>リヨウシャ</t>
    </rPh>
    <rPh sb="4" eb="5">
      <t>スウ</t>
    </rPh>
    <phoneticPr fontId="1"/>
  </si>
  <si>
    <t>●男女別割合</t>
    <rPh sb="1" eb="3">
      <t>ダンジョ</t>
    </rPh>
    <rPh sb="3" eb="4">
      <t>ベツ</t>
    </rPh>
    <rPh sb="4" eb="6">
      <t>ワリアイ</t>
    </rPh>
    <phoneticPr fontId="3"/>
  </si>
  <si>
    <t>●年代別利用者数</t>
    <rPh sb="1" eb="4">
      <t>ネンダイベツ</t>
    </rPh>
    <rPh sb="4" eb="7">
      <t>リヨウシャ</t>
    </rPh>
    <rPh sb="7" eb="8">
      <t>スウ</t>
    </rPh>
    <phoneticPr fontId="3"/>
  </si>
  <si>
    <t>クーポン利用者数</t>
    <rPh sb="4" eb="7">
      <t>リヨウシャ</t>
    </rPh>
    <rPh sb="7" eb="8">
      <t>スウ</t>
    </rPh>
    <phoneticPr fontId="3"/>
  </si>
  <si>
    <t>クーポン利用率</t>
    <rPh sb="4" eb="6">
      <t>リヨウ</t>
    </rPh>
    <rPh sb="6" eb="7">
      <t>リツ</t>
    </rPh>
    <phoneticPr fontId="3"/>
  </si>
  <si>
    <t>平均利用時間</t>
    <rPh sb="0" eb="2">
      <t>ヘイキン</t>
    </rPh>
    <rPh sb="2" eb="4">
      <t>リヨウ</t>
    </rPh>
    <rPh sb="4" eb="6">
      <t>ジカン</t>
    </rPh>
    <phoneticPr fontId="1"/>
  </si>
  <si>
    <t>利用時間順</t>
    <rPh sb="0" eb="2">
      <t>リヨウ</t>
    </rPh>
    <rPh sb="2" eb="5">
      <t>ジカンジュン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</si>
</sst>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20"/>
      <color theme="2" tint="-0.499984740745262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3"/>
        <bgColor theme="4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38" fontId="0" fillId="0" borderId="3" xfId="1" applyFont="1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4" xfId="0" applyBorder="1" applyAlignment="1">
      <alignment horizontal="center" vertical="center"/>
    </xf>
    <xf numFmtId="0" fontId="4" fillId="3" borderId="3" xfId="0" applyFont="1" applyFill="1" applyBorder="1">
      <alignment vertical="center"/>
    </xf>
    <xf numFmtId="0" fontId="0" fillId="0" borderId="3" xfId="0" applyBorder="1">
      <alignment vertical="center"/>
    </xf>
    <xf numFmtId="0" fontId="5" fillId="0" borderId="0" xfId="0" applyFont="1">
      <alignment vertical="center"/>
    </xf>
    <xf numFmtId="0" fontId="4" fillId="4" borderId="3" xfId="0" applyFont="1" applyFill="1" applyBorder="1">
      <alignment vertical="center"/>
    </xf>
    <xf numFmtId="176" fontId="0" fillId="0" borderId="3" xfId="2" applyNumberFormat="1" applyFont="1" applyBorder="1">
      <alignment vertical="center"/>
    </xf>
    <xf numFmtId="0" fontId="0" fillId="0" borderId="5" xfId="0" applyBorder="1">
      <alignment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0" fillId="0" borderId="9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2" fillId="0" borderId="0" xfId="0" applyFont="1" applyAlignment="1">
      <alignment horizontal="distributed" vertical="center" indent="1"/>
    </xf>
    <xf numFmtId="0" fontId="0" fillId="0" borderId="0" xfId="0" applyAlignment="1">
      <alignment horizontal="distributed" vertical="center" indent="1"/>
    </xf>
    <xf numFmtId="0" fontId="2" fillId="0" borderId="0" xfId="0" applyFont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11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游ゴシック"/>
        <family val="3"/>
        <charset val="128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8A1C-4484-8864-4C96449E6F9F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8A1C-4484-8864-4C96449E6F9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利用記録!$K$4:$K$5</c:f>
              <c:strCache>
                <c:ptCount val="2"/>
                <c:pt idx="0">
                  <c:v>男</c:v>
                </c:pt>
                <c:pt idx="1">
                  <c:v>女</c:v>
                </c:pt>
              </c:strCache>
            </c:strRef>
          </c:cat>
          <c:val>
            <c:numRef>
              <c:f>利用記録!$L$4:$L$5</c:f>
              <c:numCache>
                <c:formatCode>General</c:formatCode>
                <c:ptCount val="2"/>
                <c:pt idx="0">
                  <c:v>13</c:v>
                </c:pt>
                <c:pt idx="1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A1C-4484-8864-4C96449E6F9F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利用記録!$K$7:$K$11</c:f>
              <c:strCache>
                <c:ptCount val="5"/>
                <c:pt idx="0">
                  <c:v>10代</c:v>
                </c:pt>
                <c:pt idx="1">
                  <c:v>20代</c:v>
                </c:pt>
                <c:pt idx="2">
                  <c:v>30代</c:v>
                </c:pt>
                <c:pt idx="3">
                  <c:v>40代</c:v>
                </c:pt>
                <c:pt idx="4">
                  <c:v>50代以上</c:v>
                </c:pt>
              </c:strCache>
            </c:strRef>
          </c:cat>
          <c:val>
            <c:numRef>
              <c:f>利用記録!$L$7:$L$11</c:f>
              <c:numCache>
                <c:formatCode>General</c:formatCode>
                <c:ptCount val="5"/>
                <c:pt idx="0">
                  <c:v>12</c:v>
                </c:pt>
                <c:pt idx="1">
                  <c:v>8</c:v>
                </c:pt>
                <c:pt idx="2">
                  <c:v>4</c:v>
                </c:pt>
                <c:pt idx="3">
                  <c:v>3</c:v>
                </c:pt>
                <c:pt idx="4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0C-4433-9970-003FC51D61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5"/>
        <c:overlap val="-20"/>
        <c:axId val="527666424"/>
        <c:axId val="527668720"/>
      </c:barChart>
      <c:catAx>
        <c:axId val="52766642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27668720"/>
        <c:crosses val="autoZero"/>
        <c:auto val="1"/>
        <c:lblAlgn val="ctr"/>
        <c:lblOffset val="100"/>
        <c:noMultiLvlLbl val="0"/>
      </c:catAx>
      <c:valAx>
        <c:axId val="5276687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276664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ize="5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</xdr:row>
      <xdr:rowOff>238124</xdr:rowOff>
    </xdr:from>
    <xdr:to>
      <xdr:col>6</xdr:col>
      <xdr:colOff>19050</xdr:colOff>
      <xdr:row>11</xdr:row>
      <xdr:rowOff>19050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6022AC4B-AD91-4E9D-9A18-B5DC1B603B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657225</xdr:colOff>
      <xdr:row>2</xdr:row>
      <xdr:rowOff>228599</xdr:rowOff>
    </xdr:from>
    <xdr:to>
      <xdr:col>11</xdr:col>
      <xdr:colOff>657225</xdr:colOff>
      <xdr:row>13</xdr:row>
      <xdr:rowOff>228600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7CD9B982-9CFD-4133-856D-41B6B48E1E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4E7E6E3-B161-440E-A823-66733F7D7435}" name="テーブル1" displayName="テーブル1" ref="A4:F35" totalsRowShown="0" headerRowDxfId="10" dataDxfId="8" headerRowBorderDxfId="9" tableBorderDxfId="7" totalsRowBorderDxfId="6">
  <autoFilter ref="A4:F35" xr:uid="{24E7E6E3-B161-440E-A823-66733F7D7435}"/>
  <sortState xmlns:xlrd2="http://schemas.microsoft.com/office/spreadsheetml/2017/richdata2" ref="A5:F35">
    <sortCondition descending="1" ref="F5:F35"/>
    <sortCondition ref="E5:E35"/>
  </sortState>
  <tableColumns count="6">
    <tableColumn id="1" xr3:uid="{FEEE385B-BD0D-4F00-B92D-0BB7C7A89D2A}" name="No." dataDxfId="5"/>
    <tableColumn id="2" xr3:uid="{F1A5CC87-BF3A-48A1-8491-2C84BEE7A148}" name="会員番号" dataDxfId="4"/>
    <tableColumn id="3" xr3:uid="{E77874F5-5C8D-44C3-A792-538D7F4A0703}" name="氏名" dataDxfId="3"/>
    <tableColumn id="4" xr3:uid="{75DA6A29-CBAA-424A-8AF1-11F01CF7247F}" name="性別" dataDxfId="2"/>
    <tableColumn id="5" xr3:uid="{CA03B8A7-426B-4E8E-8959-8F7D7782F337}" name="年齢" dataDxfId="1"/>
    <tableColumn id="6" xr3:uid="{A67FFD8A-A05B-423D-BB8D-1DEFAD03F5CC}" name="利用時間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AF6F7-8C18-47C0-94FD-80032E1407EE}">
  <dimension ref="A1:L35"/>
  <sheetViews>
    <sheetView workbookViewId="0">
      <selection sqref="A1:C1"/>
    </sheetView>
  </sheetViews>
  <sheetFormatPr defaultRowHeight="18.75" x14ac:dyDescent="0.4"/>
  <cols>
    <col min="1" max="1" width="5.75" customWidth="1"/>
    <col min="2" max="2" width="10.75" customWidth="1"/>
    <col min="3" max="3" width="16.625" customWidth="1"/>
    <col min="4" max="5" width="6.75" customWidth="1"/>
    <col min="6" max="6" width="10.75" customWidth="1"/>
    <col min="7" max="7" width="15.625" bestFit="1" customWidth="1"/>
    <col min="8" max="8" width="10.625" customWidth="1"/>
    <col min="9" max="9" width="10.75" customWidth="1"/>
  </cols>
  <sheetData>
    <row r="1" spans="1:12" ht="33" customHeight="1" x14ac:dyDescent="0.4">
      <c r="A1" s="23" t="s">
        <v>0</v>
      </c>
      <c r="B1" s="24"/>
      <c r="C1" s="24"/>
      <c r="H1" t="s">
        <v>1</v>
      </c>
    </row>
    <row r="2" spans="1:12" ht="8.1" customHeight="1" x14ac:dyDescent="0.4"/>
    <row r="3" spans="1:12" x14ac:dyDescent="0.4">
      <c r="B3" s="1" t="s">
        <v>4</v>
      </c>
      <c r="C3" t="s">
        <v>5</v>
      </c>
      <c r="G3" s="1" t="s">
        <v>2</v>
      </c>
      <c r="H3">
        <v>500</v>
      </c>
      <c r="I3" t="s">
        <v>3</v>
      </c>
    </row>
    <row r="4" spans="1:12" x14ac:dyDescent="0.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3" t="s">
        <v>12</v>
      </c>
      <c r="H4" s="2" t="s">
        <v>13</v>
      </c>
      <c r="I4" s="4" t="s">
        <v>14</v>
      </c>
      <c r="K4" t="s">
        <v>15</v>
      </c>
      <c r="L4">
        <v>13</v>
      </c>
    </row>
    <row r="5" spans="1:12" x14ac:dyDescent="0.4">
      <c r="A5" s="5">
        <v>1</v>
      </c>
      <c r="B5" s="6" t="s">
        <v>16</v>
      </c>
      <c r="C5" s="5" t="s">
        <v>17</v>
      </c>
      <c r="D5" s="6" t="s">
        <v>18</v>
      </c>
      <c r="E5" s="6">
        <v>40</v>
      </c>
      <c r="F5" s="5">
        <v>2</v>
      </c>
      <c r="G5" s="5" t="s">
        <v>19</v>
      </c>
      <c r="H5" s="7">
        <f>IF(G5="あり",$H$3*F5*0.9,$H$3*F5)</f>
        <v>900</v>
      </c>
      <c r="I5" s="8" t="str">
        <f>LEFT(B5)</f>
        <v>A</v>
      </c>
      <c r="K5" t="s">
        <v>20</v>
      </c>
      <c r="L5">
        <v>18</v>
      </c>
    </row>
    <row r="6" spans="1:12" x14ac:dyDescent="0.4">
      <c r="A6" s="5">
        <v>2</v>
      </c>
      <c r="B6" s="6" t="s">
        <v>21</v>
      </c>
      <c r="C6" s="5" t="s">
        <v>22</v>
      </c>
      <c r="D6" s="6" t="s">
        <v>18</v>
      </c>
      <c r="E6" s="6">
        <v>16</v>
      </c>
      <c r="F6" s="5">
        <v>3</v>
      </c>
      <c r="G6" s="5"/>
      <c r="H6" s="7">
        <f t="shared" ref="H6:H35" si="0">IF(G6="あり",$H$3*F6*0.9,$H$3*F6)</f>
        <v>1500</v>
      </c>
      <c r="I6" s="8" t="str">
        <f t="shared" ref="I6:I35" si="1">LEFT(B6)</f>
        <v>S</v>
      </c>
    </row>
    <row r="7" spans="1:12" x14ac:dyDescent="0.4">
      <c r="A7" s="5">
        <v>3</v>
      </c>
      <c r="B7" s="6" t="s">
        <v>23</v>
      </c>
      <c r="C7" s="5" t="s">
        <v>24</v>
      </c>
      <c r="D7" s="6" t="s">
        <v>25</v>
      </c>
      <c r="E7" s="6">
        <v>19</v>
      </c>
      <c r="F7" s="5">
        <v>1.5</v>
      </c>
      <c r="G7" s="5" t="s">
        <v>19</v>
      </c>
      <c r="H7" s="7">
        <f t="shared" si="0"/>
        <v>675</v>
      </c>
      <c r="I7" s="8" t="str">
        <f t="shared" si="1"/>
        <v>S</v>
      </c>
      <c r="K7" t="s">
        <v>26</v>
      </c>
      <c r="L7">
        <v>12</v>
      </c>
    </row>
    <row r="8" spans="1:12" x14ac:dyDescent="0.4">
      <c r="A8" s="5">
        <v>4</v>
      </c>
      <c r="B8" s="6" t="s">
        <v>27</v>
      </c>
      <c r="C8" s="5" t="s">
        <v>28</v>
      </c>
      <c r="D8" s="6" t="s">
        <v>25</v>
      </c>
      <c r="E8" s="6">
        <v>18</v>
      </c>
      <c r="F8" s="5">
        <v>4</v>
      </c>
      <c r="G8" s="5"/>
      <c r="H8" s="7">
        <f t="shared" si="0"/>
        <v>2000</v>
      </c>
      <c r="I8" s="8" t="str">
        <f t="shared" si="1"/>
        <v>S</v>
      </c>
      <c r="K8" t="s">
        <v>29</v>
      </c>
      <c r="L8">
        <v>8</v>
      </c>
    </row>
    <row r="9" spans="1:12" x14ac:dyDescent="0.4">
      <c r="A9" s="5">
        <v>5</v>
      </c>
      <c r="B9" s="6" t="s">
        <v>30</v>
      </c>
      <c r="C9" s="5" t="s">
        <v>31</v>
      </c>
      <c r="D9" s="6" t="s">
        <v>18</v>
      </c>
      <c r="E9" s="6">
        <v>35</v>
      </c>
      <c r="F9" s="5">
        <v>3</v>
      </c>
      <c r="G9" s="5"/>
      <c r="H9" s="7">
        <f t="shared" si="0"/>
        <v>1500</v>
      </c>
      <c r="I9" s="8" t="str">
        <f t="shared" si="1"/>
        <v>A</v>
      </c>
      <c r="K9" t="s">
        <v>32</v>
      </c>
      <c r="L9">
        <v>4</v>
      </c>
    </row>
    <row r="10" spans="1:12" x14ac:dyDescent="0.4">
      <c r="A10" s="5">
        <v>6</v>
      </c>
      <c r="B10" s="6" t="s">
        <v>33</v>
      </c>
      <c r="C10" s="5" t="s">
        <v>34</v>
      </c>
      <c r="D10" s="6" t="s">
        <v>18</v>
      </c>
      <c r="E10" s="6">
        <v>18</v>
      </c>
      <c r="F10" s="5">
        <v>5</v>
      </c>
      <c r="G10" s="5" t="s">
        <v>19</v>
      </c>
      <c r="H10" s="7">
        <f t="shared" si="0"/>
        <v>2250</v>
      </c>
      <c r="I10" s="8" t="str">
        <f t="shared" si="1"/>
        <v>S</v>
      </c>
      <c r="K10" t="s">
        <v>35</v>
      </c>
      <c r="L10">
        <v>3</v>
      </c>
    </row>
    <row r="11" spans="1:12" x14ac:dyDescent="0.4">
      <c r="A11" s="5">
        <v>7</v>
      </c>
      <c r="B11" s="6" t="s">
        <v>36</v>
      </c>
      <c r="C11" s="5" t="s">
        <v>37</v>
      </c>
      <c r="D11" s="6" t="s">
        <v>25</v>
      </c>
      <c r="E11" s="6">
        <v>29</v>
      </c>
      <c r="F11" s="5">
        <v>2</v>
      </c>
      <c r="G11" s="5" t="s">
        <v>19</v>
      </c>
      <c r="H11" s="7">
        <f t="shared" si="0"/>
        <v>900</v>
      </c>
      <c r="I11" s="8" t="str">
        <f t="shared" si="1"/>
        <v>A</v>
      </c>
      <c r="K11" t="s">
        <v>38</v>
      </c>
      <c r="L11">
        <v>4</v>
      </c>
    </row>
    <row r="12" spans="1:12" x14ac:dyDescent="0.4">
      <c r="A12" s="5">
        <v>8</v>
      </c>
      <c r="B12" s="6" t="s">
        <v>39</v>
      </c>
      <c r="C12" s="5" t="s">
        <v>40</v>
      </c>
      <c r="D12" s="6" t="s">
        <v>18</v>
      </c>
      <c r="E12" s="6">
        <v>22</v>
      </c>
      <c r="F12" s="5">
        <v>3</v>
      </c>
      <c r="G12" s="5"/>
      <c r="H12" s="7">
        <f t="shared" si="0"/>
        <v>1500</v>
      </c>
      <c r="I12" s="8" t="str">
        <f t="shared" si="1"/>
        <v>A</v>
      </c>
    </row>
    <row r="13" spans="1:12" x14ac:dyDescent="0.4">
      <c r="A13" s="5">
        <v>9</v>
      </c>
      <c r="B13" s="6" t="s">
        <v>41</v>
      </c>
      <c r="C13" s="5" t="s">
        <v>42</v>
      </c>
      <c r="D13" s="6" t="s">
        <v>25</v>
      </c>
      <c r="E13" s="6">
        <v>45</v>
      </c>
      <c r="F13" s="5">
        <v>2</v>
      </c>
      <c r="G13" s="5"/>
      <c r="H13" s="7">
        <f t="shared" si="0"/>
        <v>1000</v>
      </c>
      <c r="I13" s="8" t="str">
        <f t="shared" si="1"/>
        <v>A</v>
      </c>
    </row>
    <row r="14" spans="1:12" x14ac:dyDescent="0.4">
      <c r="A14" s="5">
        <v>10</v>
      </c>
      <c r="B14" s="6" t="s">
        <v>43</v>
      </c>
      <c r="C14" s="5" t="s">
        <v>44</v>
      </c>
      <c r="D14" s="6" t="s">
        <v>25</v>
      </c>
      <c r="E14" s="6">
        <v>52</v>
      </c>
      <c r="F14" s="5">
        <v>2</v>
      </c>
      <c r="G14" s="5" t="s">
        <v>19</v>
      </c>
      <c r="H14" s="7">
        <f t="shared" si="0"/>
        <v>900</v>
      </c>
      <c r="I14" s="8" t="str">
        <f t="shared" si="1"/>
        <v>A</v>
      </c>
    </row>
    <row r="15" spans="1:12" x14ac:dyDescent="0.4">
      <c r="A15" s="5">
        <v>11</v>
      </c>
      <c r="B15" s="6" t="s">
        <v>45</v>
      </c>
      <c r="C15" s="5" t="s">
        <v>46</v>
      </c>
      <c r="D15" s="6" t="s">
        <v>18</v>
      </c>
      <c r="E15" s="6">
        <v>17</v>
      </c>
      <c r="F15" s="5">
        <v>4</v>
      </c>
      <c r="G15" s="5" t="s">
        <v>19</v>
      </c>
      <c r="H15" s="7">
        <f t="shared" si="0"/>
        <v>1800</v>
      </c>
      <c r="I15" s="8" t="str">
        <f t="shared" si="1"/>
        <v>S</v>
      </c>
    </row>
    <row r="16" spans="1:12" x14ac:dyDescent="0.4">
      <c r="A16" s="5">
        <v>12</v>
      </c>
      <c r="B16" s="6" t="s">
        <v>47</v>
      </c>
      <c r="C16" s="5" t="s">
        <v>48</v>
      </c>
      <c r="D16" s="6" t="s">
        <v>18</v>
      </c>
      <c r="E16" s="6">
        <v>31</v>
      </c>
      <c r="F16" s="5">
        <v>2.5</v>
      </c>
      <c r="G16" s="5" t="s">
        <v>19</v>
      </c>
      <c r="H16" s="7">
        <f t="shared" si="0"/>
        <v>1125</v>
      </c>
      <c r="I16" s="8" t="str">
        <f t="shared" si="1"/>
        <v>A</v>
      </c>
    </row>
    <row r="17" spans="1:9" x14ac:dyDescent="0.4">
      <c r="A17" s="5">
        <v>13</v>
      </c>
      <c r="B17" s="6" t="s">
        <v>49</v>
      </c>
      <c r="C17" s="5" t="s">
        <v>50</v>
      </c>
      <c r="D17" s="6" t="s">
        <v>18</v>
      </c>
      <c r="E17" s="6">
        <v>20</v>
      </c>
      <c r="F17" s="5">
        <v>2</v>
      </c>
      <c r="G17" s="5"/>
      <c r="H17" s="7">
        <f t="shared" si="0"/>
        <v>1000</v>
      </c>
      <c r="I17" s="8" t="str">
        <f t="shared" si="1"/>
        <v>S</v>
      </c>
    </row>
    <row r="18" spans="1:9" x14ac:dyDescent="0.4">
      <c r="A18" s="5">
        <v>14</v>
      </c>
      <c r="B18" s="6" t="s">
        <v>51</v>
      </c>
      <c r="C18" s="5" t="s">
        <v>52</v>
      </c>
      <c r="D18" s="6" t="s">
        <v>25</v>
      </c>
      <c r="E18" s="6">
        <v>21</v>
      </c>
      <c r="F18" s="5">
        <v>2</v>
      </c>
      <c r="G18" s="5"/>
      <c r="H18" s="7">
        <f t="shared" si="0"/>
        <v>1000</v>
      </c>
      <c r="I18" s="8" t="str">
        <f t="shared" si="1"/>
        <v>A</v>
      </c>
    </row>
    <row r="19" spans="1:9" x14ac:dyDescent="0.4">
      <c r="A19" s="5">
        <v>15</v>
      </c>
      <c r="B19" s="6" t="s">
        <v>53</v>
      </c>
      <c r="C19" s="5" t="s">
        <v>54</v>
      </c>
      <c r="D19" s="6" t="s">
        <v>18</v>
      </c>
      <c r="E19" s="6">
        <v>19</v>
      </c>
      <c r="F19" s="5">
        <v>4</v>
      </c>
      <c r="G19" s="5" t="s">
        <v>19</v>
      </c>
      <c r="H19" s="7">
        <f t="shared" si="0"/>
        <v>1800</v>
      </c>
      <c r="I19" s="8" t="str">
        <f t="shared" si="1"/>
        <v>S</v>
      </c>
    </row>
    <row r="20" spans="1:9" x14ac:dyDescent="0.4">
      <c r="A20" s="5">
        <v>16</v>
      </c>
      <c r="B20" s="6" t="s">
        <v>55</v>
      </c>
      <c r="C20" s="5" t="s">
        <v>56</v>
      </c>
      <c r="D20" s="6" t="s">
        <v>18</v>
      </c>
      <c r="E20" s="6">
        <v>50</v>
      </c>
      <c r="F20" s="5">
        <v>2</v>
      </c>
      <c r="G20" s="5"/>
      <c r="H20" s="7">
        <f t="shared" si="0"/>
        <v>1000</v>
      </c>
      <c r="I20" s="8" t="str">
        <f t="shared" si="1"/>
        <v>A</v>
      </c>
    </row>
    <row r="21" spans="1:9" x14ac:dyDescent="0.4">
      <c r="A21" s="5">
        <v>17</v>
      </c>
      <c r="B21" s="6" t="s">
        <v>57</v>
      </c>
      <c r="C21" s="5" t="s">
        <v>58</v>
      </c>
      <c r="D21" s="6" t="s">
        <v>25</v>
      </c>
      <c r="E21" s="6">
        <v>27</v>
      </c>
      <c r="F21" s="5">
        <v>3</v>
      </c>
      <c r="G21" s="5" t="s">
        <v>19</v>
      </c>
      <c r="H21" s="7">
        <f t="shared" si="0"/>
        <v>1350</v>
      </c>
      <c r="I21" s="8" t="str">
        <f t="shared" si="1"/>
        <v>A</v>
      </c>
    </row>
    <row r="22" spans="1:9" x14ac:dyDescent="0.4">
      <c r="A22" s="5">
        <v>18</v>
      </c>
      <c r="B22" s="6" t="s">
        <v>59</v>
      </c>
      <c r="C22" s="5" t="s">
        <v>60</v>
      </c>
      <c r="D22" s="6" t="s">
        <v>18</v>
      </c>
      <c r="E22" s="6">
        <v>17</v>
      </c>
      <c r="F22" s="5">
        <v>6</v>
      </c>
      <c r="G22" s="5"/>
      <c r="H22" s="7">
        <f t="shared" si="0"/>
        <v>3000</v>
      </c>
      <c r="I22" s="8" t="str">
        <f t="shared" si="1"/>
        <v>S</v>
      </c>
    </row>
    <row r="23" spans="1:9" x14ac:dyDescent="0.4">
      <c r="A23" s="5">
        <v>19</v>
      </c>
      <c r="B23" s="6" t="s">
        <v>61</v>
      </c>
      <c r="C23" s="5" t="s">
        <v>62</v>
      </c>
      <c r="D23" s="6" t="s">
        <v>18</v>
      </c>
      <c r="E23" s="6">
        <v>19</v>
      </c>
      <c r="F23" s="5">
        <v>3</v>
      </c>
      <c r="G23" s="5" t="s">
        <v>19</v>
      </c>
      <c r="H23" s="7">
        <f t="shared" si="0"/>
        <v>1350</v>
      </c>
      <c r="I23" s="8" t="str">
        <f t="shared" si="1"/>
        <v>S</v>
      </c>
    </row>
    <row r="24" spans="1:9" x14ac:dyDescent="0.4">
      <c r="A24" s="5">
        <v>20</v>
      </c>
      <c r="B24" s="6" t="s">
        <v>63</v>
      </c>
      <c r="C24" s="5" t="s">
        <v>64</v>
      </c>
      <c r="D24" s="6" t="s">
        <v>25</v>
      </c>
      <c r="E24" s="6">
        <v>20</v>
      </c>
      <c r="F24" s="5">
        <v>4</v>
      </c>
      <c r="G24" s="5"/>
      <c r="H24" s="7">
        <f t="shared" si="0"/>
        <v>2000</v>
      </c>
      <c r="I24" s="8" t="str">
        <f t="shared" si="1"/>
        <v>A</v>
      </c>
    </row>
    <row r="25" spans="1:9" x14ac:dyDescent="0.4">
      <c r="A25" s="5">
        <v>21</v>
      </c>
      <c r="B25" s="6" t="s">
        <v>65</v>
      </c>
      <c r="C25" s="5" t="s">
        <v>66</v>
      </c>
      <c r="D25" s="6" t="s">
        <v>25</v>
      </c>
      <c r="E25" s="6">
        <v>32</v>
      </c>
      <c r="F25" s="5">
        <v>3.5</v>
      </c>
      <c r="G25" s="5"/>
      <c r="H25" s="7">
        <f t="shared" si="0"/>
        <v>1750</v>
      </c>
      <c r="I25" s="8" t="str">
        <f t="shared" si="1"/>
        <v>A</v>
      </c>
    </row>
    <row r="26" spans="1:9" x14ac:dyDescent="0.4">
      <c r="A26" s="5">
        <v>22</v>
      </c>
      <c r="B26" s="6" t="s">
        <v>67</v>
      </c>
      <c r="C26" s="5" t="s">
        <v>68</v>
      </c>
      <c r="D26" s="6" t="s">
        <v>25</v>
      </c>
      <c r="E26" s="6">
        <v>27</v>
      </c>
      <c r="F26" s="5">
        <v>2</v>
      </c>
      <c r="G26" s="5"/>
      <c r="H26" s="7">
        <f t="shared" si="0"/>
        <v>1000</v>
      </c>
      <c r="I26" s="8" t="str">
        <f t="shared" si="1"/>
        <v>A</v>
      </c>
    </row>
    <row r="27" spans="1:9" x14ac:dyDescent="0.4">
      <c r="A27" s="5">
        <v>23</v>
      </c>
      <c r="B27" s="6" t="s">
        <v>69</v>
      </c>
      <c r="C27" s="5" t="s">
        <v>70</v>
      </c>
      <c r="D27" s="6" t="s">
        <v>18</v>
      </c>
      <c r="E27" s="6">
        <v>16</v>
      </c>
      <c r="F27" s="5">
        <v>3</v>
      </c>
      <c r="G27" s="5" t="s">
        <v>19</v>
      </c>
      <c r="H27" s="7">
        <f t="shared" si="0"/>
        <v>1350</v>
      </c>
      <c r="I27" s="8" t="str">
        <f t="shared" si="1"/>
        <v>S</v>
      </c>
    </row>
    <row r="28" spans="1:9" x14ac:dyDescent="0.4">
      <c r="A28" s="5">
        <v>24</v>
      </c>
      <c r="B28" s="6" t="s">
        <v>71</v>
      </c>
      <c r="C28" s="5" t="s">
        <v>72</v>
      </c>
      <c r="D28" s="6" t="s">
        <v>18</v>
      </c>
      <c r="E28" s="6">
        <v>18</v>
      </c>
      <c r="F28" s="5">
        <v>2</v>
      </c>
      <c r="G28" s="5"/>
      <c r="H28" s="7">
        <f t="shared" si="0"/>
        <v>1000</v>
      </c>
      <c r="I28" s="8" t="str">
        <f t="shared" si="1"/>
        <v>S</v>
      </c>
    </row>
    <row r="29" spans="1:9" x14ac:dyDescent="0.4">
      <c r="A29" s="5">
        <v>25</v>
      </c>
      <c r="B29" s="6" t="s">
        <v>73</v>
      </c>
      <c r="C29" s="5" t="s">
        <v>74</v>
      </c>
      <c r="D29" s="6" t="s">
        <v>18</v>
      </c>
      <c r="E29" s="6">
        <v>25</v>
      </c>
      <c r="F29" s="5">
        <v>3</v>
      </c>
      <c r="G29" s="5" t="s">
        <v>19</v>
      </c>
      <c r="H29" s="7">
        <f t="shared" si="0"/>
        <v>1350</v>
      </c>
      <c r="I29" s="8" t="str">
        <f t="shared" si="1"/>
        <v>A</v>
      </c>
    </row>
    <row r="30" spans="1:9" x14ac:dyDescent="0.4">
      <c r="A30" s="5">
        <v>26</v>
      </c>
      <c r="B30" s="6" t="s">
        <v>75</v>
      </c>
      <c r="C30" s="5" t="s">
        <v>76</v>
      </c>
      <c r="D30" s="6" t="s">
        <v>25</v>
      </c>
      <c r="E30" s="6">
        <v>17</v>
      </c>
      <c r="F30" s="5">
        <v>6</v>
      </c>
      <c r="G30" s="5"/>
      <c r="H30" s="7">
        <f t="shared" si="0"/>
        <v>3000</v>
      </c>
      <c r="I30" s="8" t="str">
        <f t="shared" si="1"/>
        <v>S</v>
      </c>
    </row>
    <row r="31" spans="1:9" x14ac:dyDescent="0.4">
      <c r="A31" s="5">
        <v>27</v>
      </c>
      <c r="B31" s="6" t="s">
        <v>77</v>
      </c>
      <c r="C31" s="5" t="s">
        <v>78</v>
      </c>
      <c r="D31" s="6" t="s">
        <v>25</v>
      </c>
      <c r="E31" s="6">
        <v>37</v>
      </c>
      <c r="F31" s="5">
        <v>3</v>
      </c>
      <c r="G31" s="5"/>
      <c r="H31" s="7">
        <f t="shared" si="0"/>
        <v>1500</v>
      </c>
      <c r="I31" s="8" t="str">
        <f t="shared" si="1"/>
        <v>A</v>
      </c>
    </row>
    <row r="32" spans="1:9" x14ac:dyDescent="0.4">
      <c r="A32" s="5">
        <v>28</v>
      </c>
      <c r="B32" s="6" t="s">
        <v>79</v>
      </c>
      <c r="C32" s="5" t="s">
        <v>80</v>
      </c>
      <c r="D32" s="6" t="s">
        <v>25</v>
      </c>
      <c r="E32" s="6">
        <v>59</v>
      </c>
      <c r="F32" s="5">
        <v>2</v>
      </c>
      <c r="G32" s="5" t="s">
        <v>19</v>
      </c>
      <c r="H32" s="7">
        <f t="shared" si="0"/>
        <v>900</v>
      </c>
      <c r="I32" s="8" t="str">
        <f t="shared" si="1"/>
        <v>A</v>
      </c>
    </row>
    <row r="33" spans="1:9" x14ac:dyDescent="0.4">
      <c r="A33" s="5">
        <v>29</v>
      </c>
      <c r="B33" s="6" t="s">
        <v>81</v>
      </c>
      <c r="C33" s="5" t="s">
        <v>82</v>
      </c>
      <c r="D33" s="6" t="s">
        <v>18</v>
      </c>
      <c r="E33" s="6">
        <v>55</v>
      </c>
      <c r="F33" s="5">
        <v>2</v>
      </c>
      <c r="G33" s="5" t="s">
        <v>19</v>
      </c>
      <c r="H33" s="7">
        <f t="shared" si="0"/>
        <v>900</v>
      </c>
      <c r="I33" s="8" t="str">
        <f t="shared" si="1"/>
        <v>A</v>
      </c>
    </row>
    <row r="34" spans="1:9" x14ac:dyDescent="0.4">
      <c r="A34" s="5">
        <v>30</v>
      </c>
      <c r="B34" s="6" t="s">
        <v>83</v>
      </c>
      <c r="C34" s="5" t="s">
        <v>84</v>
      </c>
      <c r="D34" s="6" t="s">
        <v>18</v>
      </c>
      <c r="E34" s="6">
        <v>43</v>
      </c>
      <c r="F34" s="5">
        <v>1</v>
      </c>
      <c r="G34" s="5"/>
      <c r="H34" s="7">
        <f t="shared" si="0"/>
        <v>500</v>
      </c>
      <c r="I34" s="8" t="str">
        <f t="shared" si="1"/>
        <v>A</v>
      </c>
    </row>
    <row r="35" spans="1:9" x14ac:dyDescent="0.4">
      <c r="A35" s="9">
        <v>31</v>
      </c>
      <c r="B35" s="10" t="s">
        <v>85</v>
      </c>
      <c r="C35" s="9" t="s">
        <v>86</v>
      </c>
      <c r="D35" s="10" t="s">
        <v>18</v>
      </c>
      <c r="E35" s="10">
        <v>18</v>
      </c>
      <c r="F35" s="9">
        <v>3</v>
      </c>
      <c r="G35" s="9"/>
      <c r="H35" s="7">
        <f t="shared" si="0"/>
        <v>1500</v>
      </c>
      <c r="I35" s="8" t="str">
        <f t="shared" si="1"/>
        <v>S</v>
      </c>
    </row>
  </sheetData>
  <mergeCells count="1">
    <mergeCell ref="A1:C1"/>
  </mergeCells>
  <phoneticPr fontId="3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F1BA1B-D2FA-44FF-818E-59CCA46CC087}">
  <dimension ref="A1:F35"/>
  <sheetViews>
    <sheetView workbookViewId="0">
      <selection sqref="A1:F1"/>
    </sheetView>
  </sheetViews>
  <sheetFormatPr defaultRowHeight="18.75" x14ac:dyDescent="0.4"/>
  <cols>
    <col min="1" max="1" width="5.875" customWidth="1"/>
    <col min="2" max="2" width="10.75" customWidth="1"/>
    <col min="3" max="3" width="16.625" customWidth="1"/>
    <col min="4" max="5" width="6.75" customWidth="1"/>
    <col min="6" max="6" width="10.75" customWidth="1"/>
  </cols>
  <sheetData>
    <row r="1" spans="1:6" ht="33" x14ac:dyDescent="0.4">
      <c r="A1" s="25" t="s">
        <v>94</v>
      </c>
      <c r="B1" s="25"/>
      <c r="C1" s="25"/>
      <c r="D1" s="25"/>
      <c r="E1" s="25"/>
      <c r="F1" s="25"/>
    </row>
    <row r="2" spans="1:6" ht="8.1" customHeight="1" x14ac:dyDescent="0.4"/>
    <row r="3" spans="1:6" x14ac:dyDescent="0.4">
      <c r="B3" s="1" t="s">
        <v>4</v>
      </c>
      <c r="C3" t="s">
        <v>5</v>
      </c>
    </row>
    <row r="4" spans="1:6" x14ac:dyDescent="0.4">
      <c r="A4" s="17" t="s">
        <v>6</v>
      </c>
      <c r="B4" s="18" t="s">
        <v>7</v>
      </c>
      <c r="C4" s="18" t="s">
        <v>8</v>
      </c>
      <c r="D4" s="18" t="s">
        <v>9</v>
      </c>
      <c r="E4" s="18" t="s">
        <v>10</v>
      </c>
      <c r="F4" s="19" t="s">
        <v>11</v>
      </c>
    </row>
    <row r="5" spans="1:6" x14ac:dyDescent="0.4">
      <c r="A5" s="16">
        <v>18</v>
      </c>
      <c r="B5" s="8" t="s">
        <v>59</v>
      </c>
      <c r="C5" s="12" t="s">
        <v>60</v>
      </c>
      <c r="D5" s="8" t="s">
        <v>18</v>
      </c>
      <c r="E5" s="8">
        <v>17</v>
      </c>
      <c r="F5" s="9">
        <v>6</v>
      </c>
    </row>
    <row r="6" spans="1:6" x14ac:dyDescent="0.4">
      <c r="A6" s="16">
        <v>26</v>
      </c>
      <c r="B6" s="8" t="s">
        <v>75</v>
      </c>
      <c r="C6" s="12" t="s">
        <v>76</v>
      </c>
      <c r="D6" s="8" t="s">
        <v>25</v>
      </c>
      <c r="E6" s="8">
        <v>17</v>
      </c>
      <c r="F6" s="9">
        <v>6</v>
      </c>
    </row>
    <row r="7" spans="1:6" x14ac:dyDescent="0.4">
      <c r="A7" s="16">
        <v>6</v>
      </c>
      <c r="B7" s="8" t="s">
        <v>33</v>
      </c>
      <c r="C7" s="12" t="s">
        <v>34</v>
      </c>
      <c r="D7" s="8" t="s">
        <v>18</v>
      </c>
      <c r="E7" s="8">
        <v>18</v>
      </c>
      <c r="F7" s="9">
        <v>5</v>
      </c>
    </row>
    <row r="8" spans="1:6" x14ac:dyDescent="0.4">
      <c r="A8" s="16">
        <v>11</v>
      </c>
      <c r="B8" s="8" t="s">
        <v>45</v>
      </c>
      <c r="C8" s="12" t="s">
        <v>46</v>
      </c>
      <c r="D8" s="8" t="s">
        <v>18</v>
      </c>
      <c r="E8" s="8">
        <v>17</v>
      </c>
      <c r="F8" s="9">
        <v>4</v>
      </c>
    </row>
    <row r="9" spans="1:6" x14ac:dyDescent="0.4">
      <c r="A9" s="16">
        <v>4</v>
      </c>
      <c r="B9" s="8" t="s">
        <v>27</v>
      </c>
      <c r="C9" s="12" t="s">
        <v>28</v>
      </c>
      <c r="D9" s="8" t="s">
        <v>25</v>
      </c>
      <c r="E9" s="8">
        <v>18</v>
      </c>
      <c r="F9" s="9">
        <v>4</v>
      </c>
    </row>
    <row r="10" spans="1:6" x14ac:dyDescent="0.4">
      <c r="A10" s="16">
        <v>15</v>
      </c>
      <c r="B10" s="8" t="s">
        <v>53</v>
      </c>
      <c r="C10" s="12" t="s">
        <v>54</v>
      </c>
      <c r="D10" s="8" t="s">
        <v>18</v>
      </c>
      <c r="E10" s="8">
        <v>19</v>
      </c>
      <c r="F10" s="9">
        <v>4</v>
      </c>
    </row>
    <row r="11" spans="1:6" x14ac:dyDescent="0.4">
      <c r="A11" s="16">
        <v>20</v>
      </c>
      <c r="B11" s="8" t="s">
        <v>63</v>
      </c>
      <c r="C11" s="12" t="s">
        <v>64</v>
      </c>
      <c r="D11" s="8" t="s">
        <v>25</v>
      </c>
      <c r="E11" s="8">
        <v>20</v>
      </c>
      <c r="F11" s="9">
        <v>4</v>
      </c>
    </row>
    <row r="12" spans="1:6" x14ac:dyDescent="0.4">
      <c r="A12" s="16">
        <v>21</v>
      </c>
      <c r="B12" s="8" t="s">
        <v>65</v>
      </c>
      <c r="C12" s="12" t="s">
        <v>66</v>
      </c>
      <c r="D12" s="8" t="s">
        <v>25</v>
      </c>
      <c r="E12" s="8">
        <v>32</v>
      </c>
      <c r="F12" s="9">
        <v>3.5</v>
      </c>
    </row>
    <row r="13" spans="1:6" x14ac:dyDescent="0.4">
      <c r="A13" s="16">
        <v>2</v>
      </c>
      <c r="B13" s="8" t="s">
        <v>21</v>
      </c>
      <c r="C13" s="12" t="s">
        <v>22</v>
      </c>
      <c r="D13" s="8" t="s">
        <v>18</v>
      </c>
      <c r="E13" s="8">
        <v>16</v>
      </c>
      <c r="F13" s="9">
        <v>3</v>
      </c>
    </row>
    <row r="14" spans="1:6" x14ac:dyDescent="0.4">
      <c r="A14" s="16">
        <v>23</v>
      </c>
      <c r="B14" s="8" t="s">
        <v>69</v>
      </c>
      <c r="C14" s="12" t="s">
        <v>70</v>
      </c>
      <c r="D14" s="8" t="s">
        <v>18</v>
      </c>
      <c r="E14" s="8">
        <v>16</v>
      </c>
      <c r="F14" s="9">
        <v>3</v>
      </c>
    </row>
    <row r="15" spans="1:6" x14ac:dyDescent="0.4">
      <c r="A15" s="16">
        <v>31</v>
      </c>
      <c r="B15" s="8" t="s">
        <v>85</v>
      </c>
      <c r="C15" s="12" t="s">
        <v>86</v>
      </c>
      <c r="D15" s="8" t="s">
        <v>18</v>
      </c>
      <c r="E15" s="8">
        <v>18</v>
      </c>
      <c r="F15" s="9">
        <v>3</v>
      </c>
    </row>
    <row r="16" spans="1:6" x14ac:dyDescent="0.4">
      <c r="A16" s="16">
        <v>19</v>
      </c>
      <c r="B16" s="8" t="s">
        <v>61</v>
      </c>
      <c r="C16" s="12" t="s">
        <v>62</v>
      </c>
      <c r="D16" s="8" t="s">
        <v>18</v>
      </c>
      <c r="E16" s="8">
        <v>19</v>
      </c>
      <c r="F16" s="9">
        <v>3</v>
      </c>
    </row>
    <row r="17" spans="1:6" x14ac:dyDescent="0.4">
      <c r="A17" s="16">
        <v>8</v>
      </c>
      <c r="B17" s="8" t="s">
        <v>39</v>
      </c>
      <c r="C17" s="12" t="s">
        <v>40</v>
      </c>
      <c r="D17" s="8" t="s">
        <v>18</v>
      </c>
      <c r="E17" s="8">
        <v>22</v>
      </c>
      <c r="F17" s="9">
        <v>3</v>
      </c>
    </row>
    <row r="18" spans="1:6" x14ac:dyDescent="0.4">
      <c r="A18" s="16">
        <v>25</v>
      </c>
      <c r="B18" s="8" t="s">
        <v>73</v>
      </c>
      <c r="C18" s="12" t="s">
        <v>74</v>
      </c>
      <c r="D18" s="8" t="s">
        <v>18</v>
      </c>
      <c r="E18" s="8">
        <v>25</v>
      </c>
      <c r="F18" s="9">
        <v>3</v>
      </c>
    </row>
    <row r="19" spans="1:6" x14ac:dyDescent="0.4">
      <c r="A19" s="16">
        <v>17</v>
      </c>
      <c r="B19" s="8" t="s">
        <v>57</v>
      </c>
      <c r="C19" s="12" t="s">
        <v>58</v>
      </c>
      <c r="D19" s="8" t="s">
        <v>25</v>
      </c>
      <c r="E19" s="8">
        <v>27</v>
      </c>
      <c r="F19" s="9">
        <v>3</v>
      </c>
    </row>
    <row r="20" spans="1:6" x14ac:dyDescent="0.4">
      <c r="A20" s="16">
        <v>5</v>
      </c>
      <c r="B20" s="8" t="s">
        <v>30</v>
      </c>
      <c r="C20" s="12" t="s">
        <v>31</v>
      </c>
      <c r="D20" s="8" t="s">
        <v>18</v>
      </c>
      <c r="E20" s="8">
        <v>35</v>
      </c>
      <c r="F20" s="9">
        <v>3</v>
      </c>
    </row>
    <row r="21" spans="1:6" x14ac:dyDescent="0.4">
      <c r="A21" s="16">
        <v>27</v>
      </c>
      <c r="B21" s="8" t="s">
        <v>77</v>
      </c>
      <c r="C21" s="12" t="s">
        <v>78</v>
      </c>
      <c r="D21" s="8" t="s">
        <v>25</v>
      </c>
      <c r="E21" s="8">
        <v>37</v>
      </c>
      <c r="F21" s="9">
        <v>3</v>
      </c>
    </row>
    <row r="22" spans="1:6" x14ac:dyDescent="0.4">
      <c r="A22" s="16">
        <v>12</v>
      </c>
      <c r="B22" s="8" t="s">
        <v>47</v>
      </c>
      <c r="C22" s="12" t="s">
        <v>48</v>
      </c>
      <c r="D22" s="8" t="s">
        <v>18</v>
      </c>
      <c r="E22" s="8">
        <v>31</v>
      </c>
      <c r="F22" s="9">
        <v>2.5</v>
      </c>
    </row>
    <row r="23" spans="1:6" x14ac:dyDescent="0.4">
      <c r="A23" s="16">
        <v>24</v>
      </c>
      <c r="B23" s="8" t="s">
        <v>71</v>
      </c>
      <c r="C23" s="12" t="s">
        <v>72</v>
      </c>
      <c r="D23" s="8" t="s">
        <v>18</v>
      </c>
      <c r="E23" s="8">
        <v>18</v>
      </c>
      <c r="F23" s="9">
        <v>2</v>
      </c>
    </row>
    <row r="24" spans="1:6" x14ac:dyDescent="0.4">
      <c r="A24" s="16">
        <v>13</v>
      </c>
      <c r="B24" s="8" t="s">
        <v>49</v>
      </c>
      <c r="C24" s="12" t="s">
        <v>50</v>
      </c>
      <c r="D24" s="8" t="s">
        <v>18</v>
      </c>
      <c r="E24" s="8">
        <v>20</v>
      </c>
      <c r="F24" s="9">
        <v>2</v>
      </c>
    </row>
    <row r="25" spans="1:6" x14ac:dyDescent="0.4">
      <c r="A25" s="16">
        <v>14</v>
      </c>
      <c r="B25" s="8" t="s">
        <v>51</v>
      </c>
      <c r="C25" s="12" t="s">
        <v>52</v>
      </c>
      <c r="D25" s="8" t="s">
        <v>25</v>
      </c>
      <c r="E25" s="8">
        <v>21</v>
      </c>
      <c r="F25" s="9">
        <v>2</v>
      </c>
    </row>
    <row r="26" spans="1:6" x14ac:dyDescent="0.4">
      <c r="A26" s="16">
        <v>22</v>
      </c>
      <c r="B26" s="8" t="s">
        <v>67</v>
      </c>
      <c r="C26" s="12" t="s">
        <v>68</v>
      </c>
      <c r="D26" s="8" t="s">
        <v>25</v>
      </c>
      <c r="E26" s="8">
        <v>27</v>
      </c>
      <c r="F26" s="9">
        <v>2</v>
      </c>
    </row>
    <row r="27" spans="1:6" x14ac:dyDescent="0.4">
      <c r="A27" s="16">
        <v>7</v>
      </c>
      <c r="B27" s="8" t="s">
        <v>36</v>
      </c>
      <c r="C27" s="12" t="s">
        <v>37</v>
      </c>
      <c r="D27" s="8" t="s">
        <v>25</v>
      </c>
      <c r="E27" s="8">
        <v>29</v>
      </c>
      <c r="F27" s="9">
        <v>2</v>
      </c>
    </row>
    <row r="28" spans="1:6" x14ac:dyDescent="0.4">
      <c r="A28" s="16">
        <v>1</v>
      </c>
      <c r="B28" s="8" t="s">
        <v>16</v>
      </c>
      <c r="C28" s="12" t="s">
        <v>17</v>
      </c>
      <c r="D28" s="8" t="s">
        <v>18</v>
      </c>
      <c r="E28" s="8">
        <v>40</v>
      </c>
      <c r="F28" s="9">
        <v>2</v>
      </c>
    </row>
    <row r="29" spans="1:6" x14ac:dyDescent="0.4">
      <c r="A29" s="16">
        <v>9</v>
      </c>
      <c r="B29" s="8" t="s">
        <v>41</v>
      </c>
      <c r="C29" s="12" t="s">
        <v>42</v>
      </c>
      <c r="D29" s="8" t="s">
        <v>25</v>
      </c>
      <c r="E29" s="8">
        <v>45</v>
      </c>
      <c r="F29" s="9">
        <v>2</v>
      </c>
    </row>
    <row r="30" spans="1:6" x14ac:dyDescent="0.4">
      <c r="A30" s="16">
        <v>16</v>
      </c>
      <c r="B30" s="8" t="s">
        <v>55</v>
      </c>
      <c r="C30" s="12" t="s">
        <v>56</v>
      </c>
      <c r="D30" s="8" t="s">
        <v>18</v>
      </c>
      <c r="E30" s="8">
        <v>50</v>
      </c>
      <c r="F30" s="9">
        <v>2</v>
      </c>
    </row>
    <row r="31" spans="1:6" x14ac:dyDescent="0.4">
      <c r="A31" s="16">
        <v>10</v>
      </c>
      <c r="B31" s="8" t="s">
        <v>43</v>
      </c>
      <c r="C31" s="12" t="s">
        <v>44</v>
      </c>
      <c r="D31" s="8" t="s">
        <v>25</v>
      </c>
      <c r="E31" s="8">
        <v>52</v>
      </c>
      <c r="F31" s="9">
        <v>2</v>
      </c>
    </row>
    <row r="32" spans="1:6" x14ac:dyDescent="0.4">
      <c r="A32" s="16">
        <v>29</v>
      </c>
      <c r="B32" s="8" t="s">
        <v>81</v>
      </c>
      <c r="C32" s="12" t="s">
        <v>82</v>
      </c>
      <c r="D32" s="8" t="s">
        <v>18</v>
      </c>
      <c r="E32" s="8">
        <v>55</v>
      </c>
      <c r="F32" s="9">
        <v>2</v>
      </c>
    </row>
    <row r="33" spans="1:6" x14ac:dyDescent="0.4">
      <c r="A33" s="16">
        <v>28</v>
      </c>
      <c r="B33" s="8" t="s">
        <v>79</v>
      </c>
      <c r="C33" s="12" t="s">
        <v>80</v>
      </c>
      <c r="D33" s="8" t="s">
        <v>25</v>
      </c>
      <c r="E33" s="8">
        <v>59</v>
      </c>
      <c r="F33" s="9">
        <v>2</v>
      </c>
    </row>
    <row r="34" spans="1:6" x14ac:dyDescent="0.4">
      <c r="A34" s="16">
        <v>3</v>
      </c>
      <c r="B34" s="8" t="s">
        <v>23</v>
      </c>
      <c r="C34" s="12" t="s">
        <v>24</v>
      </c>
      <c r="D34" s="8" t="s">
        <v>25</v>
      </c>
      <c r="E34" s="8">
        <v>19</v>
      </c>
      <c r="F34" s="9">
        <v>1.5</v>
      </c>
    </row>
    <row r="35" spans="1:6" x14ac:dyDescent="0.4">
      <c r="A35" s="20">
        <v>30</v>
      </c>
      <c r="B35" s="21" t="s">
        <v>83</v>
      </c>
      <c r="C35" s="22" t="s">
        <v>84</v>
      </c>
      <c r="D35" s="21" t="s">
        <v>18</v>
      </c>
      <c r="E35" s="21">
        <v>43</v>
      </c>
      <c r="F35" s="5">
        <v>1</v>
      </c>
    </row>
  </sheetData>
  <mergeCells count="1">
    <mergeCell ref="A1:F1"/>
  </mergeCells>
  <phoneticPr fontId="3"/>
  <pageMargins left="0.70866141732283472" right="0.70866141732283472" top="0.74803149606299213" bottom="0.74803149606299213" header="0.31496062992125984" footer="0.31496062992125984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32713-8EDE-43BF-99FB-50BFA3EA6824}">
  <dimension ref="A1:H7"/>
  <sheetViews>
    <sheetView tabSelected="1" workbookViewId="0">
      <selection sqref="A1:B1"/>
    </sheetView>
  </sheetViews>
  <sheetFormatPr defaultRowHeight="18.75" x14ac:dyDescent="0.4"/>
  <cols>
    <col min="1" max="1" width="17.5" bestFit="1" customWidth="1"/>
    <col min="2" max="2" width="9" customWidth="1"/>
  </cols>
  <sheetData>
    <row r="1" spans="1:8" ht="33" x14ac:dyDescent="0.4">
      <c r="A1" s="25" t="s">
        <v>87</v>
      </c>
      <c r="B1" s="25"/>
    </row>
    <row r="3" spans="1:8" x14ac:dyDescent="0.4">
      <c r="A3" s="11" t="s">
        <v>88</v>
      </c>
      <c r="B3" s="12">
        <v>31</v>
      </c>
      <c r="D3" s="13" t="s">
        <v>89</v>
      </c>
      <c r="H3" s="13" t="s">
        <v>90</v>
      </c>
    </row>
    <row r="4" spans="1:8" x14ac:dyDescent="0.4">
      <c r="A4" s="14" t="s">
        <v>91</v>
      </c>
      <c r="B4" s="12">
        <v>14</v>
      </c>
    </row>
    <row r="5" spans="1:8" x14ac:dyDescent="0.4">
      <c r="A5" s="14" t="s">
        <v>92</v>
      </c>
      <c r="B5" s="15">
        <f>B4/B3</f>
        <v>0.45161290322580644</v>
      </c>
    </row>
    <row r="7" spans="1:8" x14ac:dyDescent="0.4">
      <c r="A7" s="11" t="s">
        <v>93</v>
      </c>
      <c r="B7" s="12">
        <f>AVERAGE(利用時間)</f>
        <v>2.9193548387096775</v>
      </c>
    </row>
  </sheetData>
  <mergeCells count="1">
    <mergeCell ref="A1:B1"/>
  </mergeCells>
  <phoneticPr fontId="3"/>
  <pageMargins left="0.7" right="0.7" top="0.75" bottom="0.75" header="0.3" footer="0.3"/>
  <pageSetup paperSize="9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15</vt:i4>
      </vt:variant>
    </vt:vector>
  </HeadingPairs>
  <TitlesOfParts>
    <vt:vector size="18" baseType="lpstr">
      <vt:lpstr>利用記録</vt:lpstr>
      <vt:lpstr>利用時間順</vt:lpstr>
      <vt:lpstr>利用分析</vt:lpstr>
      <vt:lpstr>利用時間順!No.</vt:lpstr>
      <vt:lpstr>No.</vt:lpstr>
      <vt:lpstr>クーポン_1割引</vt:lpstr>
      <vt:lpstr>会員種別</vt:lpstr>
      <vt:lpstr>利用時間順!会員番号</vt:lpstr>
      <vt:lpstr>会員番号</vt:lpstr>
      <vt:lpstr>利用時間順!氏名</vt:lpstr>
      <vt:lpstr>氏名</vt:lpstr>
      <vt:lpstr>利用時間順!性別</vt:lpstr>
      <vt:lpstr>性別</vt:lpstr>
      <vt:lpstr>利用時間順!年齢</vt:lpstr>
      <vt:lpstr>年齢</vt:lpstr>
      <vt:lpstr>利用時間順!利用時間</vt:lpstr>
      <vt:lpstr>利用時間</vt:lpstr>
      <vt:lpstr>料金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User 01</cp:lastModifiedBy>
  <dcterms:created xsi:type="dcterms:W3CDTF">2022-10-05T07:37:10Z</dcterms:created>
  <dcterms:modified xsi:type="dcterms:W3CDTF">2022-12-22T03:43:05Z</dcterms:modified>
</cp:coreProperties>
</file>