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21\Test1差し替え230724\"/>
    </mc:Choice>
  </mc:AlternateContent>
  <xr:revisionPtr revIDLastSave="0" documentId="8_{2810F475-6820-465C-8FB8-DB609B54E6DD}" xr6:coauthVersionLast="47" xr6:coauthVersionMax="47" xr10:uidLastSave="{00000000-0000-0000-0000-000000000000}"/>
  <bookViews>
    <workbookView xWindow="-120" yWindow="-120" windowWidth="19440" windowHeight="10320" activeTab="3" xr2:uid="{03FCE6AA-2408-41E7-BDC7-DE8817F42233}"/>
  </bookViews>
  <sheets>
    <sheet name="優勝記録" sheetId="1" r:id="rId1"/>
    <sheet name="優勝国" sheetId="5" r:id="rId2"/>
    <sheet name="優勝タイム" sheetId="3" r:id="rId3"/>
    <sheet name="2023年秋大会エントリー" sheetId="4" r:id="rId4"/>
  </sheets>
  <definedNames>
    <definedName name="ExternalData_1" localSheetId="3" hidden="1">'2023年秋大会エントリー'!$A$1:$E$15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5" l="1" a="1"/>
  <c r="A3" i="5" s="1"/>
  <c r="B4" i="3"/>
  <c r="C5" i="3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B6" i="3" s="1"/>
  <c r="B5" i="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DA503D1-DE3A-4848-B58E-47EEE3348EBE}" keepAlive="1" name="クエリ - 2023年秋大会エントリー_bp" description="ブック内の '2023年秋大会エントリー_bp' クエリへの接続です。" type="5" refreshedVersion="8" background="1" saveData="1">
    <dbPr connection="Provider=Microsoft.Mashup.OleDb.1;Data Source=$Workbook$;Location=2023年秋大会エントリー_bp;Extended Properties=&quot;&quot;" command="SELECT * FROM [2023年秋大会エントリー_bp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<sst xmlns="http://schemas.openxmlformats.org/spreadsheetml/2006/main" count="207" uniqueCount="163">
  <si>
    <t>ヨットレース世界大会の優勝記録</t>
    <rPh sb="6" eb="8">
      <t>セカイ</t>
    </rPh>
    <rPh sb="8" eb="10">
      <t>タイカイ</t>
    </rPh>
    <phoneticPr fontId="3"/>
  </si>
  <si>
    <t>Start Time</t>
  </si>
  <si>
    <t>回</t>
  </si>
  <si>
    <t>大会名</t>
    <rPh sb="0" eb="2">
      <t>タイカイ</t>
    </rPh>
    <rPh sb="2" eb="3">
      <t>メイ</t>
    </rPh>
    <phoneticPr fontId="3"/>
  </si>
  <si>
    <t>ヨット名</t>
  </si>
  <si>
    <t>代表者名</t>
  </si>
  <si>
    <t>Finish Time</t>
  </si>
  <si>
    <t>所要時間</t>
  </si>
  <si>
    <t>国名</t>
    <rPh sb="0" eb="1">
      <t>クニ</t>
    </rPh>
    <rPh sb="1" eb="2">
      <t>メイ</t>
    </rPh>
    <phoneticPr fontId="3"/>
  </si>
  <si>
    <t>BLUE STAR</t>
  </si>
  <si>
    <t>オーストラリア</t>
  </si>
  <si>
    <t>瑠璃丸</t>
  </si>
  <si>
    <t>高田 和広</t>
  </si>
  <si>
    <t>日本</t>
  </si>
  <si>
    <t>Wind Fairy</t>
  </si>
  <si>
    <t>Silvia Kreuk</t>
  </si>
  <si>
    <t>カナダ</t>
  </si>
  <si>
    <t>Mermaid</t>
  </si>
  <si>
    <t>イギリス</t>
  </si>
  <si>
    <t>Siren</t>
  </si>
  <si>
    <t>God Eagle</t>
  </si>
  <si>
    <t>2009年春大会</t>
    <rPh sb="4" eb="5">
      <t>ネン</t>
    </rPh>
    <rPh sb="5" eb="6">
      <t>ハル</t>
    </rPh>
    <rPh sb="6" eb="8">
      <t>タイカイ</t>
    </rPh>
    <phoneticPr fontId="3"/>
  </si>
  <si>
    <t>Voyager</t>
  </si>
  <si>
    <t>2009年秋大会</t>
    <rPh sb="4" eb="5">
      <t>ネン</t>
    </rPh>
    <rPh sb="5" eb="6">
      <t>アキ</t>
    </rPh>
    <rPh sb="6" eb="8">
      <t>タイカイ</t>
    </rPh>
    <phoneticPr fontId="3"/>
  </si>
  <si>
    <t>TWILIGHT</t>
  </si>
  <si>
    <t>2010年春大会</t>
    <rPh sb="4" eb="5">
      <t>ネン</t>
    </rPh>
    <rPh sb="5" eb="6">
      <t>ハル</t>
    </rPh>
    <rPh sb="6" eb="8">
      <t>タイカイ</t>
    </rPh>
    <phoneticPr fontId="3"/>
  </si>
  <si>
    <t>Dolphin</t>
  </si>
  <si>
    <t>2010年秋大会</t>
    <rPh sb="4" eb="5">
      <t>ネン</t>
    </rPh>
    <rPh sb="5" eb="6">
      <t>アキ</t>
    </rPh>
    <rPh sb="6" eb="8">
      <t>タイカイ</t>
    </rPh>
    <phoneticPr fontId="3"/>
  </si>
  <si>
    <t>HIRO</t>
  </si>
  <si>
    <t>斉藤 玲奈</t>
  </si>
  <si>
    <t>2011年春大会</t>
    <rPh sb="4" eb="5">
      <t>ネン</t>
    </rPh>
    <rPh sb="5" eb="6">
      <t>ハル</t>
    </rPh>
    <rPh sb="6" eb="8">
      <t>タイカイ</t>
    </rPh>
    <phoneticPr fontId="3"/>
  </si>
  <si>
    <t>FREEDOM</t>
  </si>
  <si>
    <t>Adam Mabbut</t>
  </si>
  <si>
    <t>2011年秋大会</t>
    <rPh sb="4" eb="5">
      <t>ネン</t>
    </rPh>
    <rPh sb="5" eb="6">
      <t>アキ</t>
    </rPh>
    <rPh sb="6" eb="8">
      <t>タイカイ</t>
    </rPh>
    <phoneticPr fontId="3"/>
  </si>
  <si>
    <t>武蔵</t>
  </si>
  <si>
    <t>山野 孝之</t>
  </si>
  <si>
    <t>2012年春大会</t>
    <rPh sb="4" eb="5">
      <t>ネン</t>
    </rPh>
    <rPh sb="5" eb="6">
      <t>ハル</t>
    </rPh>
    <rPh sb="6" eb="8">
      <t>タイカイ</t>
    </rPh>
    <phoneticPr fontId="3"/>
  </si>
  <si>
    <t>Ocean Heaven</t>
  </si>
  <si>
    <t>2012年秋大会</t>
    <rPh sb="4" eb="5">
      <t>ネン</t>
    </rPh>
    <rPh sb="5" eb="6">
      <t>アキ</t>
    </rPh>
    <rPh sb="6" eb="8">
      <t>タイカイ</t>
    </rPh>
    <phoneticPr fontId="3"/>
  </si>
  <si>
    <t>Water Lady</t>
  </si>
  <si>
    <t>Leonard Kelly</t>
  </si>
  <si>
    <t>2013年春大会</t>
    <rPh sb="4" eb="5">
      <t>ネン</t>
    </rPh>
    <rPh sb="5" eb="6">
      <t>ハル</t>
    </rPh>
    <rPh sb="6" eb="8">
      <t>タイカイ</t>
    </rPh>
    <phoneticPr fontId="3"/>
  </si>
  <si>
    <t>2013年秋大会</t>
    <rPh sb="4" eb="5">
      <t>ネン</t>
    </rPh>
    <rPh sb="5" eb="6">
      <t>アキ</t>
    </rPh>
    <rPh sb="6" eb="8">
      <t>タイカイ</t>
    </rPh>
    <phoneticPr fontId="3"/>
  </si>
  <si>
    <t>WINDY</t>
  </si>
  <si>
    <t>アメリカ</t>
  </si>
  <si>
    <t>2014年春大会</t>
    <rPh sb="4" eb="5">
      <t>ネン</t>
    </rPh>
    <rPh sb="5" eb="6">
      <t>ハル</t>
    </rPh>
    <rPh sb="6" eb="8">
      <t>タイカイ</t>
    </rPh>
    <phoneticPr fontId="3"/>
  </si>
  <si>
    <t>Michael Wincott</t>
  </si>
  <si>
    <t>2014年秋大会</t>
    <rPh sb="4" eb="5">
      <t>ネン</t>
    </rPh>
    <rPh sb="5" eb="6">
      <t>アキ</t>
    </rPh>
    <rPh sb="6" eb="8">
      <t>タイカイ</t>
    </rPh>
    <phoneticPr fontId="3"/>
  </si>
  <si>
    <t>PETITE</t>
  </si>
  <si>
    <t>Paul Thomas</t>
  </si>
  <si>
    <t>2015年春大会</t>
    <rPh sb="4" eb="5">
      <t>ネン</t>
    </rPh>
    <rPh sb="5" eb="6">
      <t>ハル</t>
    </rPh>
    <rPh sb="6" eb="8">
      <t>タイカイ</t>
    </rPh>
    <phoneticPr fontId="3"/>
  </si>
  <si>
    <t>LADY LAHAINA</t>
  </si>
  <si>
    <t>2015年秋大会</t>
    <rPh sb="4" eb="5">
      <t>ネン</t>
    </rPh>
    <rPh sb="5" eb="6">
      <t>アキ</t>
    </rPh>
    <rPh sb="6" eb="8">
      <t>タイカイ</t>
    </rPh>
    <phoneticPr fontId="3"/>
  </si>
  <si>
    <t>ESPRIT</t>
  </si>
  <si>
    <t>2016年春大会</t>
    <rPh sb="4" eb="5">
      <t>ネン</t>
    </rPh>
    <rPh sb="5" eb="6">
      <t>ハル</t>
    </rPh>
    <rPh sb="6" eb="8">
      <t>タイカイ</t>
    </rPh>
    <phoneticPr fontId="3"/>
  </si>
  <si>
    <t>KAMOME</t>
  </si>
  <si>
    <t>星野 淳</t>
  </si>
  <si>
    <t>2016年秋大会</t>
    <rPh sb="4" eb="5">
      <t>ネン</t>
    </rPh>
    <rPh sb="5" eb="6">
      <t>アキ</t>
    </rPh>
    <rPh sb="6" eb="8">
      <t>タイカイ</t>
    </rPh>
    <phoneticPr fontId="3"/>
  </si>
  <si>
    <t>Gulls</t>
  </si>
  <si>
    <t>Jacinda Barrett</t>
  </si>
  <si>
    <t>2017年春大会</t>
    <rPh sb="4" eb="5">
      <t>ネン</t>
    </rPh>
    <rPh sb="5" eb="6">
      <t>ハル</t>
    </rPh>
    <rPh sb="6" eb="8">
      <t>タイカイ</t>
    </rPh>
    <phoneticPr fontId="3"/>
  </si>
  <si>
    <t>Flipper</t>
    <phoneticPr fontId="3"/>
  </si>
  <si>
    <t>2017年秋大会</t>
    <rPh sb="4" eb="5">
      <t>ネン</t>
    </rPh>
    <rPh sb="5" eb="6">
      <t>アキ</t>
    </rPh>
    <rPh sb="6" eb="8">
      <t>タイカイ</t>
    </rPh>
    <phoneticPr fontId="3"/>
  </si>
  <si>
    <t>Dream 5</t>
    <phoneticPr fontId="3"/>
  </si>
  <si>
    <t>James Armstrong</t>
  </si>
  <si>
    <t>2018年春大会</t>
    <rPh sb="4" eb="5">
      <t>ネン</t>
    </rPh>
    <rPh sb="5" eb="6">
      <t>ハル</t>
    </rPh>
    <rPh sb="6" eb="8">
      <t>タイカイ</t>
    </rPh>
    <phoneticPr fontId="3"/>
  </si>
  <si>
    <t>OCEAN BOY</t>
  </si>
  <si>
    <t>Paul Cole</t>
  </si>
  <si>
    <t>2018年秋大会</t>
    <rPh sb="4" eb="5">
      <t>ネン</t>
    </rPh>
    <rPh sb="5" eb="6">
      <t>アキ</t>
    </rPh>
    <rPh sb="6" eb="8">
      <t>タイカイ</t>
    </rPh>
    <phoneticPr fontId="3"/>
  </si>
  <si>
    <t>青島号</t>
    <rPh sb="0" eb="2">
      <t>アオシマ</t>
    </rPh>
    <rPh sb="2" eb="3">
      <t>ゴウ</t>
    </rPh>
    <phoneticPr fontId="3"/>
  </si>
  <si>
    <t>中国</t>
    <rPh sb="0" eb="2">
      <t>チュウゴク</t>
    </rPh>
    <phoneticPr fontId="3"/>
  </si>
  <si>
    <t>2019年春大会</t>
    <rPh sb="4" eb="5">
      <t>ネン</t>
    </rPh>
    <rPh sb="5" eb="6">
      <t>ハル</t>
    </rPh>
    <rPh sb="6" eb="8">
      <t>タイカイ</t>
    </rPh>
    <phoneticPr fontId="3"/>
  </si>
  <si>
    <t>Margaret</t>
  </si>
  <si>
    <t>2019年秋大会</t>
    <rPh sb="4" eb="5">
      <t>ネン</t>
    </rPh>
    <rPh sb="5" eb="6">
      <t>アキ</t>
    </rPh>
    <rPh sb="6" eb="8">
      <t>タイカイ</t>
    </rPh>
    <phoneticPr fontId="3"/>
  </si>
  <si>
    <t>南風</t>
    <rPh sb="0" eb="1">
      <t>ミナミ</t>
    </rPh>
    <phoneticPr fontId="3"/>
  </si>
  <si>
    <t>石川 瀬奈</t>
  </si>
  <si>
    <t>2020年春大会</t>
    <rPh sb="4" eb="5">
      <t>ネン</t>
    </rPh>
    <rPh sb="5" eb="6">
      <t>ハル</t>
    </rPh>
    <rPh sb="6" eb="8">
      <t>タイカイ</t>
    </rPh>
    <phoneticPr fontId="3"/>
  </si>
  <si>
    <t>WINDY-Ⅱ</t>
  </si>
  <si>
    <t>優勝タイム</t>
    <phoneticPr fontId="3"/>
  </si>
  <si>
    <t>所要時間</t>
    <rPh sb="0" eb="2">
      <t>ショヨウ</t>
    </rPh>
    <rPh sb="2" eb="4">
      <t>ジカン</t>
    </rPh>
    <phoneticPr fontId="3"/>
  </si>
  <si>
    <t>大会名:ヨット名:国名</t>
    <rPh sb="0" eb="2">
      <t>タイカイ</t>
    </rPh>
    <rPh sb="2" eb="3">
      <t>メイ</t>
    </rPh>
    <rPh sb="9" eb="10">
      <t>クニ</t>
    </rPh>
    <rPh sb="10" eb="11">
      <t>メイ</t>
    </rPh>
    <phoneticPr fontId="3"/>
  </si>
  <si>
    <t>平均</t>
  </si>
  <si>
    <t>最短</t>
    <rPh sb="0" eb="2">
      <t>サイタン</t>
    </rPh>
    <phoneticPr fontId="3"/>
  </si>
  <si>
    <t>最長</t>
    <rPh sb="0" eb="2">
      <t>サイチョウ</t>
    </rPh>
    <phoneticPr fontId="3"/>
  </si>
  <si>
    <t>2022年春大会</t>
    <rPh sb="4" eb="5">
      <t>ネン</t>
    </rPh>
    <rPh sb="5" eb="6">
      <t>ハル</t>
    </rPh>
    <rPh sb="6" eb="8">
      <t>タイカイ</t>
    </rPh>
    <phoneticPr fontId="3"/>
  </si>
  <si>
    <t>2020年秋大会</t>
    <rPh sb="4" eb="5">
      <t>ネン</t>
    </rPh>
    <rPh sb="5" eb="6">
      <t>アキ</t>
    </rPh>
    <rPh sb="6" eb="8">
      <t>タイカイ</t>
    </rPh>
    <phoneticPr fontId="3"/>
  </si>
  <si>
    <t>2021年春大会</t>
    <rPh sb="4" eb="5">
      <t>ネン</t>
    </rPh>
    <rPh sb="5" eb="6">
      <t>ハル</t>
    </rPh>
    <rPh sb="6" eb="8">
      <t>タイカイ</t>
    </rPh>
    <phoneticPr fontId="3"/>
  </si>
  <si>
    <t>2021年秋大会</t>
    <rPh sb="4" eb="5">
      <t>ネン</t>
    </rPh>
    <rPh sb="5" eb="6">
      <t>アキ</t>
    </rPh>
    <rPh sb="6" eb="8">
      <t>タイカイ</t>
    </rPh>
    <phoneticPr fontId="3"/>
  </si>
  <si>
    <t>優勝国</t>
    <rPh sb="0" eb="3">
      <t>ユウショウコク</t>
    </rPh>
    <phoneticPr fontId="3"/>
  </si>
  <si>
    <t>2022年秋大会</t>
    <rPh sb="4" eb="5">
      <t>ネン</t>
    </rPh>
    <rPh sb="5" eb="6">
      <t>アキ</t>
    </rPh>
    <rPh sb="6" eb="8">
      <t>タイカイ</t>
    </rPh>
    <phoneticPr fontId="3"/>
  </si>
  <si>
    <t>2023年春大会</t>
    <rPh sb="4" eb="5">
      <t>ネン</t>
    </rPh>
    <rPh sb="5" eb="6">
      <t>ハル</t>
    </rPh>
    <rPh sb="6" eb="8">
      <t>タイカイ</t>
    </rPh>
    <phoneticPr fontId="3"/>
  </si>
  <si>
    <t>Tony Torth</t>
  </si>
  <si>
    <t>Jason Brown</t>
  </si>
  <si>
    <t>Russell Hodges</t>
  </si>
  <si>
    <t>Matt Emerson</t>
  </si>
  <si>
    <t>Burt Diaz</t>
  </si>
  <si>
    <t>Jack Smith</t>
  </si>
  <si>
    <t>Glenn Gould</t>
  </si>
  <si>
    <t>Suzan Brown</t>
  </si>
  <si>
    <t>Louise Howard</t>
  </si>
  <si>
    <t>Kristin Kreuk</t>
  </si>
  <si>
    <t>Paul Horgan</t>
  </si>
  <si>
    <t>王 小平</t>
  </si>
  <si>
    <t>Anna Paquin</t>
  </si>
  <si>
    <t>エントリーNo.</t>
  </si>
  <si>
    <t>艇種</t>
  </si>
  <si>
    <t>国名</t>
  </si>
  <si>
    <t>1</t>
  </si>
  <si>
    <t>PEGASUS</t>
  </si>
  <si>
    <t>Y-S35Ⅱ</t>
  </si>
  <si>
    <t>Mark Kennedy</t>
  </si>
  <si>
    <t>2</t>
  </si>
  <si>
    <t>Sunbird</t>
  </si>
  <si>
    <t>X-40</t>
  </si>
  <si>
    <t>キム・ソンビン</t>
  </si>
  <si>
    <t>韓国</t>
  </si>
  <si>
    <t>3</t>
  </si>
  <si>
    <t>Cove</t>
  </si>
  <si>
    <t>ZS-37</t>
  </si>
  <si>
    <t>Aron Cameron</t>
  </si>
  <si>
    <t>4</t>
  </si>
  <si>
    <t>Kauri</t>
  </si>
  <si>
    <t>X-207</t>
  </si>
  <si>
    <t>Ernest Westenra</t>
  </si>
  <si>
    <t>ニュージーランド</t>
  </si>
  <si>
    <t>5</t>
  </si>
  <si>
    <t>DEBHLER35</t>
  </si>
  <si>
    <t>取り消し</t>
  </si>
  <si>
    <t>Anemone</t>
  </si>
  <si>
    <t>Y-S34</t>
  </si>
  <si>
    <t>Paul Sawyer</t>
  </si>
  <si>
    <t>7</t>
  </si>
  <si>
    <t>快進丸</t>
  </si>
  <si>
    <t>YOKOYAMA50</t>
  </si>
  <si>
    <t>山本　祥平</t>
  </si>
  <si>
    <t>8</t>
  </si>
  <si>
    <t>WINDY-Ⅲ</t>
  </si>
  <si>
    <t>GraceⅢ</t>
  </si>
  <si>
    <t>Susan Brown</t>
  </si>
  <si>
    <t>9</t>
  </si>
  <si>
    <t>KING</t>
  </si>
  <si>
    <t>WS-10.5</t>
  </si>
  <si>
    <t xml:space="preserve">李玉潔 </t>
  </si>
  <si>
    <t>中国</t>
  </si>
  <si>
    <t>10</t>
  </si>
  <si>
    <t>Star7</t>
  </si>
  <si>
    <t>FairLady20</t>
  </si>
  <si>
    <t>Mathew Davidson</t>
  </si>
  <si>
    <t>11</t>
  </si>
  <si>
    <t>Rocky</t>
  </si>
  <si>
    <t>Oceany52</t>
  </si>
  <si>
    <t>Michael Johnson</t>
  </si>
  <si>
    <t>12</t>
  </si>
  <si>
    <t>ORION</t>
  </si>
  <si>
    <t>YS-42T</t>
  </si>
  <si>
    <t>Jason Howard</t>
  </si>
  <si>
    <t>13</t>
  </si>
  <si>
    <t>KIBOU</t>
  </si>
  <si>
    <t>X-37</t>
  </si>
  <si>
    <t>小山内 陽一</t>
  </si>
  <si>
    <t>Victoria</t>
  </si>
  <si>
    <t>B-Lagoon40</t>
  </si>
  <si>
    <t>Robbie Ryan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</si>
</sst>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7" tint="-0.249977111117893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7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7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1">
      <alignment vertical="center"/>
    </xf>
    <xf numFmtId="21" fontId="0" fillId="0" borderId="0" xfId="0" applyNumberFormat="1">
      <alignment vertical="center"/>
    </xf>
    <xf numFmtId="0" fontId="2" fillId="2" borderId="0" xfId="2" applyAlignment="1">
      <alignment horizontal="center" vertical="center"/>
    </xf>
    <xf numFmtId="0" fontId="4" fillId="0" borderId="2" xfId="1" applyFont="1" applyBorder="1">
      <alignment vertical="center"/>
    </xf>
    <xf numFmtId="0" fontId="1" fillId="0" borderId="2" xfId="1" applyBorder="1">
      <alignment vertical="center"/>
    </xf>
    <xf numFmtId="0" fontId="2" fillId="3" borderId="3" xfId="2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1" fontId="0" fillId="0" borderId="3" xfId="0" applyNumberFormat="1" applyBorder="1">
      <alignment vertical="center"/>
    </xf>
    <xf numFmtId="0" fontId="0" fillId="0" borderId="3" xfId="0" applyBorder="1">
      <alignment vertical="center"/>
    </xf>
    <xf numFmtId="0" fontId="0" fillId="0" borderId="0" xfId="0" applyNumberFormat="1">
      <alignment vertical="center"/>
    </xf>
  </cellXfs>
  <cellStyles count="3">
    <cellStyle name="アクセント 1" xfId="2" builtinId="29"/>
    <cellStyle name="見出し 1" xfId="1" builtinId="16"/>
    <cellStyle name="標準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56B1E14-5186-4D5D-8651-6A6840FFA0D9}" autoFormatId="20" applyNumberFormats="0" applyBorderFormats="0" applyFontFormats="0" applyPatternFormats="0" applyAlignmentFormats="0" applyWidthHeightFormats="0">
  <queryTableRefresh nextId="6">
    <queryTableFields count="5">
      <queryTableField id="1" name="エントリーNo." tableColumnId="1"/>
      <queryTableField id="2" name="ヨット名" tableColumnId="2"/>
      <queryTableField id="3" name="艇種" tableColumnId="3"/>
      <queryTableField id="4" name="代表者名" tableColumnId="4"/>
      <queryTableField id="5" name="国名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A5786F-BEB9-4506-A542-EC8B36EF979B}" name="テーブル_2023年秋大会エントリー_bp" displayName="テーブル_2023年秋大会エントリー_bp" ref="A1:E15" tableType="queryTable" totalsRowShown="0">
  <autoFilter ref="A1:E15" xr:uid="{BDA5786F-BEB9-4506-A542-EC8B36EF979B}"/>
  <tableColumns count="5">
    <tableColumn id="1" xr3:uid="{C1710D24-07D4-43CF-9A2B-AEF2EA86F4E6}" uniqueName="1" name="エントリーNo." queryTableFieldId="1" dataDxfId="4"/>
    <tableColumn id="2" xr3:uid="{80A33081-9920-4518-8E4C-6C36CE3D724A}" uniqueName="2" name="ヨット名" queryTableFieldId="2" dataDxfId="3"/>
    <tableColumn id="3" xr3:uid="{8B2B9D01-3773-4343-8B92-A1B86E2FF64E}" uniqueName="3" name="艇種" queryTableFieldId="3" dataDxfId="2"/>
    <tableColumn id="4" xr3:uid="{0478EC0F-81F0-41ED-8C49-D53657BAD36D}" uniqueName="4" name="代表者名" queryTableFieldId="4" dataDxfId="1"/>
    <tableColumn id="5" xr3:uid="{3F7E1750-EA9F-472C-B582-8FA292DEF989}" uniqueName="5" name="国名" queryTableFieldId="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7F4A8-A74B-4FC7-8A88-7F8E437AEC8C}">
  <sheetPr>
    <tabColor theme="4" tint="0.79998168889431442"/>
  </sheetPr>
  <dimension ref="A1:G33"/>
  <sheetViews>
    <sheetView topLeftCell="A21" workbookViewId="0">
      <selection sqref="A1:B1"/>
    </sheetView>
  </sheetViews>
  <sheetFormatPr defaultRowHeight="18.75" x14ac:dyDescent="0.4"/>
  <cols>
    <col min="1" max="1" width="4.625" customWidth="1"/>
    <col min="2" max="2" width="13.375" customWidth="1"/>
    <col min="3" max="3" width="15.625" bestFit="1" customWidth="1"/>
    <col min="4" max="4" width="18.625" customWidth="1"/>
    <col min="5" max="5" width="11.75" bestFit="1" customWidth="1"/>
    <col min="7" max="7" width="15.125" bestFit="1" customWidth="1"/>
  </cols>
  <sheetData>
    <row r="1" spans="1:7" ht="25.5" thickBot="1" x14ac:dyDescent="0.45">
      <c r="A1" s="1" t="s">
        <v>0</v>
      </c>
      <c r="B1" s="1"/>
      <c r="C1" s="1"/>
      <c r="D1" s="1"/>
      <c r="E1" s="1"/>
      <c r="F1" s="1"/>
      <c r="G1" s="1"/>
    </row>
    <row r="2" spans="1:7" ht="19.5" thickTop="1" x14ac:dyDescent="0.4"/>
    <row r="3" spans="1:7" x14ac:dyDescent="0.4">
      <c r="E3" t="s">
        <v>1</v>
      </c>
      <c r="F3" s="2">
        <v>0.375</v>
      </c>
    </row>
    <row r="4" spans="1:7" x14ac:dyDescent="0.4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 x14ac:dyDescent="0.4">
      <c r="A5">
        <v>1</v>
      </c>
      <c r="B5" t="s">
        <v>21</v>
      </c>
      <c r="C5" t="s">
        <v>9</v>
      </c>
      <c r="D5" t="s">
        <v>91</v>
      </c>
      <c r="E5" s="2">
        <v>0.63180555555555562</v>
      </c>
      <c r="F5" s="2">
        <f>E5-$F$3</f>
        <v>0.25680555555555562</v>
      </c>
      <c r="G5" t="s">
        <v>10</v>
      </c>
    </row>
    <row r="6" spans="1:7" x14ac:dyDescent="0.4">
      <c r="A6">
        <v>2</v>
      </c>
      <c r="B6" t="s">
        <v>23</v>
      </c>
      <c r="C6" t="s">
        <v>11</v>
      </c>
      <c r="D6" t="s">
        <v>12</v>
      </c>
      <c r="E6" s="2">
        <v>0.62432870370370364</v>
      </c>
      <c r="F6" s="2">
        <f t="shared" ref="F6:F33" si="0">E6-$F$3</f>
        <v>0.24932870370370364</v>
      </c>
      <c r="G6" t="s">
        <v>13</v>
      </c>
    </row>
    <row r="7" spans="1:7" x14ac:dyDescent="0.4">
      <c r="A7">
        <v>3</v>
      </c>
      <c r="B7" t="s">
        <v>25</v>
      </c>
      <c r="C7" t="s">
        <v>14</v>
      </c>
      <c r="D7" t="s">
        <v>15</v>
      </c>
      <c r="E7" s="2">
        <v>0.63972222222222219</v>
      </c>
      <c r="F7" s="2">
        <f t="shared" si="0"/>
        <v>0.26472222222222219</v>
      </c>
      <c r="G7" t="s">
        <v>16</v>
      </c>
    </row>
    <row r="8" spans="1:7" x14ac:dyDescent="0.4">
      <c r="A8">
        <v>4</v>
      </c>
      <c r="B8" t="s">
        <v>27</v>
      </c>
      <c r="C8" t="s">
        <v>17</v>
      </c>
      <c r="D8" t="s">
        <v>92</v>
      </c>
      <c r="E8" s="2">
        <v>0.63615740740740734</v>
      </c>
      <c r="F8" s="2">
        <f t="shared" si="0"/>
        <v>0.26115740740740734</v>
      </c>
      <c r="G8" t="s">
        <v>18</v>
      </c>
    </row>
    <row r="9" spans="1:7" x14ac:dyDescent="0.4">
      <c r="A9">
        <v>5</v>
      </c>
      <c r="B9" t="s">
        <v>30</v>
      </c>
      <c r="C9" t="s">
        <v>19</v>
      </c>
      <c r="D9" t="s">
        <v>93</v>
      </c>
      <c r="E9" s="2">
        <v>0.61093750000000002</v>
      </c>
      <c r="F9" s="2">
        <f t="shared" si="0"/>
        <v>0.23593750000000002</v>
      </c>
      <c r="G9" t="s">
        <v>18</v>
      </c>
    </row>
    <row r="10" spans="1:7" x14ac:dyDescent="0.4">
      <c r="A10">
        <v>6</v>
      </c>
      <c r="B10" t="s">
        <v>33</v>
      </c>
      <c r="C10" t="s">
        <v>20</v>
      </c>
      <c r="D10" t="s">
        <v>94</v>
      </c>
      <c r="E10" s="2">
        <v>0.64039351851851845</v>
      </c>
      <c r="F10" s="2">
        <f t="shared" si="0"/>
        <v>0.26539351851851845</v>
      </c>
      <c r="G10" t="s">
        <v>16</v>
      </c>
    </row>
    <row r="11" spans="1:7" x14ac:dyDescent="0.4">
      <c r="A11">
        <v>7</v>
      </c>
      <c r="B11" t="s">
        <v>36</v>
      </c>
      <c r="C11" t="s">
        <v>22</v>
      </c>
      <c r="D11" t="s">
        <v>95</v>
      </c>
      <c r="E11" s="2">
        <v>0.61762731481481481</v>
      </c>
      <c r="F11" s="2">
        <f t="shared" si="0"/>
        <v>0.24262731481481481</v>
      </c>
      <c r="G11" t="s">
        <v>10</v>
      </c>
    </row>
    <row r="12" spans="1:7" x14ac:dyDescent="0.4">
      <c r="A12">
        <v>8</v>
      </c>
      <c r="B12" t="s">
        <v>38</v>
      </c>
      <c r="C12" t="s">
        <v>24</v>
      </c>
      <c r="D12" t="s">
        <v>46</v>
      </c>
      <c r="E12" s="2">
        <v>0.60684027777777783</v>
      </c>
      <c r="F12" s="2">
        <f t="shared" si="0"/>
        <v>0.23184027777777783</v>
      </c>
      <c r="G12" t="s">
        <v>16</v>
      </c>
    </row>
    <row r="13" spans="1:7" x14ac:dyDescent="0.4">
      <c r="A13">
        <v>9</v>
      </c>
      <c r="B13" t="s">
        <v>41</v>
      </c>
      <c r="C13" t="s">
        <v>26</v>
      </c>
      <c r="D13" t="s">
        <v>96</v>
      </c>
      <c r="E13" s="2">
        <v>0.63046296296296289</v>
      </c>
      <c r="F13" s="2">
        <f t="shared" si="0"/>
        <v>0.25546296296296289</v>
      </c>
      <c r="G13" t="s">
        <v>10</v>
      </c>
    </row>
    <row r="14" spans="1:7" x14ac:dyDescent="0.4">
      <c r="A14">
        <v>10</v>
      </c>
      <c r="B14" t="s">
        <v>42</v>
      </c>
      <c r="C14" t="s">
        <v>28</v>
      </c>
      <c r="D14" t="s">
        <v>29</v>
      </c>
      <c r="E14" s="2">
        <v>0.61653935185185182</v>
      </c>
      <c r="F14" s="2">
        <f t="shared" si="0"/>
        <v>0.24153935185185182</v>
      </c>
      <c r="G14" t="s">
        <v>13</v>
      </c>
    </row>
    <row r="15" spans="1:7" x14ac:dyDescent="0.4">
      <c r="A15">
        <v>11</v>
      </c>
      <c r="B15" t="s">
        <v>45</v>
      </c>
      <c r="C15" t="s">
        <v>31</v>
      </c>
      <c r="D15" t="s">
        <v>32</v>
      </c>
      <c r="E15" s="2">
        <v>0.63162037037037033</v>
      </c>
      <c r="F15" s="2">
        <f t="shared" si="0"/>
        <v>0.25662037037037033</v>
      </c>
      <c r="G15" t="s">
        <v>18</v>
      </c>
    </row>
    <row r="16" spans="1:7" x14ac:dyDescent="0.4">
      <c r="A16">
        <v>12</v>
      </c>
      <c r="B16" t="s">
        <v>47</v>
      </c>
      <c r="C16" t="s">
        <v>34</v>
      </c>
      <c r="D16" t="s">
        <v>35</v>
      </c>
      <c r="E16" s="2">
        <v>0.63283564814814819</v>
      </c>
      <c r="F16" s="2">
        <f t="shared" si="0"/>
        <v>0.25783564814814819</v>
      </c>
      <c r="G16" t="s">
        <v>13</v>
      </c>
    </row>
    <row r="17" spans="1:7" x14ac:dyDescent="0.4">
      <c r="A17">
        <v>13</v>
      </c>
      <c r="B17" t="s">
        <v>50</v>
      </c>
      <c r="C17" t="s">
        <v>37</v>
      </c>
      <c r="D17" t="s">
        <v>97</v>
      </c>
      <c r="E17" s="2">
        <v>0.64081018518518518</v>
      </c>
      <c r="F17" s="2">
        <f t="shared" si="0"/>
        <v>0.26581018518518518</v>
      </c>
      <c r="G17" t="s">
        <v>16</v>
      </c>
    </row>
    <row r="18" spans="1:7" x14ac:dyDescent="0.4">
      <c r="A18">
        <v>14</v>
      </c>
      <c r="B18" t="s">
        <v>52</v>
      </c>
      <c r="C18" t="s">
        <v>39</v>
      </c>
      <c r="D18" t="s">
        <v>40</v>
      </c>
      <c r="E18" s="2">
        <v>0.63622685185185179</v>
      </c>
      <c r="F18" s="2">
        <f t="shared" si="0"/>
        <v>0.26122685185185179</v>
      </c>
      <c r="G18" t="s">
        <v>10</v>
      </c>
    </row>
    <row r="19" spans="1:7" x14ac:dyDescent="0.4">
      <c r="A19">
        <v>15</v>
      </c>
      <c r="B19" t="s">
        <v>54</v>
      </c>
      <c r="C19" t="s">
        <v>17</v>
      </c>
      <c r="D19" t="s">
        <v>92</v>
      </c>
      <c r="E19" s="2">
        <v>0.63354166666666667</v>
      </c>
      <c r="F19" s="2">
        <f t="shared" si="0"/>
        <v>0.25854166666666667</v>
      </c>
      <c r="G19" t="s">
        <v>18</v>
      </c>
    </row>
    <row r="20" spans="1:7" x14ac:dyDescent="0.4">
      <c r="A20">
        <v>16</v>
      </c>
      <c r="B20" t="s">
        <v>57</v>
      </c>
      <c r="C20" t="s">
        <v>43</v>
      </c>
      <c r="D20" t="s">
        <v>98</v>
      </c>
      <c r="E20" s="2">
        <v>0.62061342592592594</v>
      </c>
      <c r="F20" s="2">
        <f t="shared" si="0"/>
        <v>0.24561342592592594</v>
      </c>
      <c r="G20" t="s">
        <v>44</v>
      </c>
    </row>
    <row r="21" spans="1:7" x14ac:dyDescent="0.4">
      <c r="A21">
        <v>17</v>
      </c>
      <c r="B21" t="s">
        <v>60</v>
      </c>
      <c r="C21" t="s">
        <v>24</v>
      </c>
      <c r="D21" t="s">
        <v>46</v>
      </c>
      <c r="E21" s="2">
        <v>0.65907407407407403</v>
      </c>
      <c r="F21" s="2">
        <f t="shared" si="0"/>
        <v>0.28407407407407403</v>
      </c>
      <c r="G21" t="s">
        <v>16</v>
      </c>
    </row>
    <row r="22" spans="1:7" x14ac:dyDescent="0.4">
      <c r="A22">
        <v>18</v>
      </c>
      <c r="B22" t="s">
        <v>62</v>
      </c>
      <c r="C22" t="s">
        <v>48</v>
      </c>
      <c r="D22" t="s">
        <v>49</v>
      </c>
      <c r="E22" s="2">
        <v>0.63368055555555558</v>
      </c>
      <c r="F22" s="2">
        <f t="shared" si="0"/>
        <v>0.25868055555555558</v>
      </c>
      <c r="G22" t="s">
        <v>16</v>
      </c>
    </row>
    <row r="23" spans="1:7" x14ac:dyDescent="0.4">
      <c r="A23">
        <v>19</v>
      </c>
      <c r="B23" t="s">
        <v>65</v>
      </c>
      <c r="C23" t="s">
        <v>51</v>
      </c>
      <c r="D23" t="s">
        <v>99</v>
      </c>
      <c r="E23" s="2">
        <v>0.61388888888888882</v>
      </c>
      <c r="F23" s="2">
        <f t="shared" si="0"/>
        <v>0.23888888888888882</v>
      </c>
      <c r="G23" t="s">
        <v>44</v>
      </c>
    </row>
    <row r="24" spans="1:7" x14ac:dyDescent="0.4">
      <c r="A24">
        <v>20</v>
      </c>
      <c r="B24" t="s">
        <v>68</v>
      </c>
      <c r="C24" t="s">
        <v>53</v>
      </c>
      <c r="D24" t="s">
        <v>100</v>
      </c>
      <c r="E24" s="2">
        <v>0.64039351851851845</v>
      </c>
      <c r="F24" s="2">
        <f t="shared" si="0"/>
        <v>0.26539351851851845</v>
      </c>
      <c r="G24" t="s">
        <v>16</v>
      </c>
    </row>
    <row r="25" spans="1:7" x14ac:dyDescent="0.4">
      <c r="A25">
        <v>21</v>
      </c>
      <c r="B25" t="s">
        <v>71</v>
      </c>
      <c r="C25" t="s">
        <v>55</v>
      </c>
      <c r="D25" t="s">
        <v>56</v>
      </c>
      <c r="E25" s="2">
        <v>0.60584490740740737</v>
      </c>
      <c r="F25" s="2">
        <f t="shared" si="0"/>
        <v>0.23084490740740737</v>
      </c>
      <c r="G25" t="s">
        <v>13</v>
      </c>
    </row>
    <row r="26" spans="1:7" x14ac:dyDescent="0.4">
      <c r="A26">
        <v>22</v>
      </c>
      <c r="B26" t="s">
        <v>73</v>
      </c>
      <c r="C26" t="s">
        <v>58</v>
      </c>
      <c r="D26" t="s">
        <v>59</v>
      </c>
      <c r="E26" s="2">
        <v>0.64174768518518521</v>
      </c>
      <c r="F26" s="2">
        <f t="shared" si="0"/>
        <v>0.26674768518518521</v>
      </c>
      <c r="G26" t="s">
        <v>10</v>
      </c>
    </row>
    <row r="27" spans="1:7" x14ac:dyDescent="0.4">
      <c r="A27">
        <v>23</v>
      </c>
      <c r="B27" t="s">
        <v>76</v>
      </c>
      <c r="C27" t="s">
        <v>61</v>
      </c>
      <c r="D27" t="s">
        <v>101</v>
      </c>
      <c r="E27" s="2">
        <v>0.64045138888888886</v>
      </c>
      <c r="F27" s="2">
        <f t="shared" si="0"/>
        <v>0.26545138888888886</v>
      </c>
      <c r="G27" t="s">
        <v>10</v>
      </c>
    </row>
    <row r="28" spans="1:7" x14ac:dyDescent="0.4">
      <c r="A28">
        <v>24</v>
      </c>
      <c r="B28" t="s">
        <v>85</v>
      </c>
      <c r="C28" t="s">
        <v>63</v>
      </c>
      <c r="D28" t="s">
        <v>64</v>
      </c>
      <c r="E28" s="2">
        <v>0.60378472222222224</v>
      </c>
      <c r="F28" s="2">
        <f t="shared" si="0"/>
        <v>0.22878472222222224</v>
      </c>
      <c r="G28" t="s">
        <v>44</v>
      </c>
    </row>
    <row r="29" spans="1:7" x14ac:dyDescent="0.4">
      <c r="A29">
        <v>25</v>
      </c>
      <c r="B29" t="s">
        <v>86</v>
      </c>
      <c r="C29" t="s">
        <v>66</v>
      </c>
      <c r="D29" t="s">
        <v>67</v>
      </c>
      <c r="E29" s="2">
        <v>0.64761574074074069</v>
      </c>
      <c r="F29" s="2">
        <f t="shared" si="0"/>
        <v>0.27261574074074069</v>
      </c>
      <c r="G29" t="s">
        <v>16</v>
      </c>
    </row>
    <row r="30" spans="1:7" x14ac:dyDescent="0.4">
      <c r="A30">
        <v>26</v>
      </c>
      <c r="B30" t="s">
        <v>87</v>
      </c>
      <c r="C30" t="s">
        <v>69</v>
      </c>
      <c r="D30" t="s">
        <v>102</v>
      </c>
      <c r="E30" s="2">
        <v>0.62942129629629628</v>
      </c>
      <c r="F30" s="2">
        <f t="shared" si="0"/>
        <v>0.25442129629629628</v>
      </c>
      <c r="G30" t="s">
        <v>70</v>
      </c>
    </row>
    <row r="31" spans="1:7" x14ac:dyDescent="0.4">
      <c r="A31">
        <v>27</v>
      </c>
      <c r="B31" t="s">
        <v>84</v>
      </c>
      <c r="C31" t="s">
        <v>72</v>
      </c>
      <c r="D31" t="s">
        <v>103</v>
      </c>
      <c r="E31" s="2">
        <v>0.61751157407407409</v>
      </c>
      <c r="F31" s="2">
        <f t="shared" si="0"/>
        <v>0.24251157407407409</v>
      </c>
      <c r="G31" t="s">
        <v>16</v>
      </c>
    </row>
    <row r="32" spans="1:7" x14ac:dyDescent="0.4">
      <c r="A32">
        <v>28</v>
      </c>
      <c r="B32" t="s">
        <v>89</v>
      </c>
      <c r="C32" t="s">
        <v>74</v>
      </c>
      <c r="D32" t="s">
        <v>75</v>
      </c>
      <c r="E32" s="2">
        <v>0.62724537037037031</v>
      </c>
      <c r="F32" s="2">
        <f t="shared" si="0"/>
        <v>0.25224537037037031</v>
      </c>
      <c r="G32" t="s">
        <v>13</v>
      </c>
    </row>
    <row r="33" spans="1:7" x14ac:dyDescent="0.4">
      <c r="A33">
        <v>29</v>
      </c>
      <c r="B33" t="s">
        <v>90</v>
      </c>
      <c r="C33" t="s">
        <v>77</v>
      </c>
      <c r="D33" t="s">
        <v>98</v>
      </c>
      <c r="E33" s="2">
        <v>0.63386574074074076</v>
      </c>
      <c r="F33" s="2">
        <f t="shared" si="0"/>
        <v>0.25886574074074076</v>
      </c>
      <c r="G33" t="s">
        <v>44</v>
      </c>
    </row>
  </sheetData>
  <phoneticPr fontId="3"/>
  <printOptions gridLine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39795-E829-49AC-8DD2-F6A987392257}">
  <dimension ref="A1:B8"/>
  <sheetViews>
    <sheetView workbookViewId="0"/>
  </sheetViews>
  <sheetFormatPr defaultRowHeight="18.75" x14ac:dyDescent="0.4"/>
  <sheetData>
    <row r="1" spans="1:2" ht="25.5" thickBot="1" x14ac:dyDescent="0.45">
      <c r="A1" s="1" t="s">
        <v>88</v>
      </c>
      <c r="B1" s="1"/>
    </row>
    <row r="2" spans="1:2" ht="19.5" thickTop="1" x14ac:dyDescent="0.4"/>
    <row r="3" spans="1:2" x14ac:dyDescent="0.4">
      <c r="A3" t="str" cm="1">
        <f t="array" ref="A3:A8">_xlfn.UNIQUE(優勝記録!G5:G33)</f>
        <v>オーストラリア</v>
      </c>
    </row>
    <row r="4" spans="1:2" x14ac:dyDescent="0.4">
      <c r="A4" t="str">
        <v>日本</v>
      </c>
    </row>
    <row r="5" spans="1:2" x14ac:dyDescent="0.4">
      <c r="A5" t="str">
        <v>カナダ</v>
      </c>
    </row>
    <row r="6" spans="1:2" x14ac:dyDescent="0.4">
      <c r="A6" t="str">
        <v>イギリス</v>
      </c>
    </row>
    <row r="7" spans="1:2" x14ac:dyDescent="0.4">
      <c r="A7" t="str">
        <v>アメリカ</v>
      </c>
    </row>
    <row r="8" spans="1:2" x14ac:dyDescent="0.4">
      <c r="A8" t="str">
        <v>中国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A7722-0E4A-4C02-AC38-9DA8B72883A5}">
  <sheetPr>
    <tabColor theme="7" tint="0.79998168889431442"/>
  </sheetPr>
  <dimension ref="A1:C6"/>
  <sheetViews>
    <sheetView showFormulas="1" workbookViewId="0"/>
  </sheetViews>
  <sheetFormatPr defaultRowHeight="18.75" x14ac:dyDescent="0.4"/>
  <cols>
    <col min="3" max="3" width="29.875" customWidth="1"/>
  </cols>
  <sheetData>
    <row r="1" spans="1:3" ht="25.5" thickBot="1" x14ac:dyDescent="0.45">
      <c r="A1" s="4" t="s">
        <v>78</v>
      </c>
      <c r="B1" s="5"/>
      <c r="C1" s="5"/>
    </row>
    <row r="2" spans="1:3" ht="19.5" thickTop="1" x14ac:dyDescent="0.4"/>
    <row r="3" spans="1:3" x14ac:dyDescent="0.4">
      <c r="A3" s="6"/>
      <c r="B3" s="6" t="s">
        <v>79</v>
      </c>
      <c r="C3" s="6" t="s">
        <v>80</v>
      </c>
    </row>
    <row r="4" spans="1:3" x14ac:dyDescent="0.4">
      <c r="A4" s="7" t="s">
        <v>81</v>
      </c>
      <c r="B4" s="8">
        <f>AVERAGE(優勝記録!F5:F33)</f>
        <v>0.25413753192848021</v>
      </c>
      <c r="C4" s="9"/>
    </row>
    <row r="5" spans="1:3" x14ac:dyDescent="0.4">
      <c r="A5" s="7" t="s">
        <v>82</v>
      </c>
      <c r="B5" s="8">
        <f>MIN(優勝記録!F5:F33)</f>
        <v>0.22878472222222224</v>
      </c>
      <c r="C5" s="9" t="str">
        <f>_xlfn.TEXTJOIN(":",TRUE,優勝記録!B28,優勝記録!C28,優勝記録!G28)</f>
        <v>2020年秋大会:Dream 5:アメリカ</v>
      </c>
    </row>
    <row r="6" spans="1:3" x14ac:dyDescent="0.4">
      <c r="A6" s="7" t="s">
        <v>83</v>
      </c>
      <c r="B6" s="8">
        <f>MAX(優勝記録!F5:F33)</f>
        <v>0.28407407407407403</v>
      </c>
      <c r="C6" s="9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A83AB-2BB5-4A50-B03C-C9CCEA12823B}">
  <sheetPr>
    <tabColor theme="9" tint="0.79998168889431442"/>
  </sheetPr>
  <dimension ref="A1:E15"/>
  <sheetViews>
    <sheetView tabSelected="1" workbookViewId="0"/>
  </sheetViews>
  <sheetFormatPr defaultRowHeight="18.75" x14ac:dyDescent="0.4"/>
  <cols>
    <col min="1" max="1" width="16.625" bestFit="1" customWidth="1"/>
    <col min="2" max="2" width="12.5" bestFit="1" customWidth="1"/>
    <col min="3" max="3" width="14.75" bestFit="1" customWidth="1"/>
    <col min="4" max="4" width="17.75" bestFit="1" customWidth="1"/>
    <col min="5" max="5" width="17.25" bestFit="1" customWidth="1"/>
  </cols>
  <sheetData>
    <row r="1" spans="1:5" x14ac:dyDescent="0.4">
      <c r="A1" t="s">
        <v>104</v>
      </c>
      <c r="B1" t="s">
        <v>4</v>
      </c>
      <c r="C1" t="s">
        <v>105</v>
      </c>
      <c r="D1" t="s">
        <v>5</v>
      </c>
      <c r="E1" t="s">
        <v>106</v>
      </c>
    </row>
    <row r="2" spans="1:5" x14ac:dyDescent="0.4">
      <c r="A2" s="10" t="s">
        <v>107</v>
      </c>
      <c r="B2" s="10" t="s">
        <v>108</v>
      </c>
      <c r="C2" s="10" t="s">
        <v>109</v>
      </c>
      <c r="D2" s="10" t="s">
        <v>110</v>
      </c>
      <c r="E2" s="10" t="s">
        <v>10</v>
      </c>
    </row>
    <row r="3" spans="1:5" x14ac:dyDescent="0.4">
      <c r="A3" s="10" t="s">
        <v>111</v>
      </c>
      <c r="B3" s="10" t="s">
        <v>112</v>
      </c>
      <c r="C3" s="10" t="s">
        <v>113</v>
      </c>
      <c r="D3" s="10" t="s">
        <v>114</v>
      </c>
      <c r="E3" s="10" t="s">
        <v>115</v>
      </c>
    </row>
    <row r="4" spans="1:5" x14ac:dyDescent="0.4">
      <c r="A4" s="10" t="s">
        <v>116</v>
      </c>
      <c r="B4" s="10" t="s">
        <v>117</v>
      </c>
      <c r="C4" s="10" t="s">
        <v>118</v>
      </c>
      <c r="D4" s="10" t="s">
        <v>119</v>
      </c>
      <c r="E4" s="10" t="s">
        <v>10</v>
      </c>
    </row>
    <row r="5" spans="1:5" x14ac:dyDescent="0.4">
      <c r="A5" s="10" t="s">
        <v>120</v>
      </c>
      <c r="B5" s="10" t="s">
        <v>121</v>
      </c>
      <c r="C5" s="10" t="s">
        <v>122</v>
      </c>
      <c r="D5" s="10" t="s">
        <v>123</v>
      </c>
      <c r="E5" s="10" t="s">
        <v>124</v>
      </c>
    </row>
    <row r="6" spans="1:5" x14ac:dyDescent="0.4">
      <c r="A6" s="10" t="s">
        <v>125</v>
      </c>
      <c r="B6" s="10" t="s">
        <v>66</v>
      </c>
      <c r="C6" s="10" t="s">
        <v>126</v>
      </c>
      <c r="D6" s="10" t="s">
        <v>67</v>
      </c>
      <c r="E6" s="10" t="s">
        <v>16</v>
      </c>
    </row>
    <row r="7" spans="1:5" x14ac:dyDescent="0.4">
      <c r="A7" s="10" t="s">
        <v>127</v>
      </c>
      <c r="B7" s="10" t="s">
        <v>128</v>
      </c>
      <c r="C7" s="10" t="s">
        <v>129</v>
      </c>
      <c r="D7" s="10" t="s">
        <v>130</v>
      </c>
      <c r="E7" s="10" t="s">
        <v>16</v>
      </c>
    </row>
    <row r="8" spans="1:5" x14ac:dyDescent="0.4">
      <c r="A8" s="10" t="s">
        <v>131</v>
      </c>
      <c r="B8" s="10" t="s">
        <v>132</v>
      </c>
      <c r="C8" s="10" t="s">
        <v>133</v>
      </c>
      <c r="D8" s="10" t="s">
        <v>134</v>
      </c>
      <c r="E8" s="10" t="s">
        <v>13</v>
      </c>
    </row>
    <row r="9" spans="1:5" x14ac:dyDescent="0.4">
      <c r="A9" s="10" t="s">
        <v>135</v>
      </c>
      <c r="B9" s="10" t="s">
        <v>136</v>
      </c>
      <c r="C9" s="10" t="s">
        <v>137</v>
      </c>
      <c r="D9" s="10" t="s">
        <v>138</v>
      </c>
      <c r="E9" s="10" t="s">
        <v>44</v>
      </c>
    </row>
    <row r="10" spans="1:5" x14ac:dyDescent="0.4">
      <c r="A10" s="10" t="s">
        <v>139</v>
      </c>
      <c r="B10" s="10" t="s">
        <v>140</v>
      </c>
      <c r="C10" s="10" t="s">
        <v>141</v>
      </c>
      <c r="D10" s="10" t="s">
        <v>142</v>
      </c>
      <c r="E10" s="10" t="s">
        <v>143</v>
      </c>
    </row>
    <row r="11" spans="1:5" x14ac:dyDescent="0.4">
      <c r="A11" s="10" t="s">
        <v>144</v>
      </c>
      <c r="B11" s="10" t="s">
        <v>145</v>
      </c>
      <c r="C11" s="10" t="s">
        <v>146</v>
      </c>
      <c r="D11" s="10" t="s">
        <v>147</v>
      </c>
      <c r="E11" s="10" t="s">
        <v>18</v>
      </c>
    </row>
    <row r="12" spans="1:5" x14ac:dyDescent="0.4">
      <c r="A12" s="10" t="s">
        <v>148</v>
      </c>
      <c r="B12" s="10" t="s">
        <v>149</v>
      </c>
      <c r="C12" s="10" t="s">
        <v>150</v>
      </c>
      <c r="D12" s="10" t="s">
        <v>151</v>
      </c>
      <c r="E12" s="10" t="s">
        <v>44</v>
      </c>
    </row>
    <row r="13" spans="1:5" x14ac:dyDescent="0.4">
      <c r="A13" s="10" t="s">
        <v>152</v>
      </c>
      <c r="B13" s="10" t="s">
        <v>153</v>
      </c>
      <c r="C13" s="10" t="s">
        <v>154</v>
      </c>
      <c r="D13" s="10" t="s">
        <v>155</v>
      </c>
      <c r="E13" s="10" t="s">
        <v>44</v>
      </c>
    </row>
    <row r="14" spans="1:5" x14ac:dyDescent="0.4">
      <c r="A14" s="10" t="s">
        <v>156</v>
      </c>
      <c r="B14" s="10" t="s">
        <v>157</v>
      </c>
      <c r="C14" s="10" t="s">
        <v>158</v>
      </c>
      <c r="D14" s="10" t="s">
        <v>159</v>
      </c>
      <c r="E14" s="10" t="s">
        <v>13</v>
      </c>
    </row>
    <row r="15" spans="1:5" x14ac:dyDescent="0.4">
      <c r="A15" s="10" t="s">
        <v>127</v>
      </c>
      <c r="B15" s="10" t="s">
        <v>160</v>
      </c>
      <c r="C15" s="10" t="s">
        <v>161</v>
      </c>
      <c r="D15" s="10" t="s">
        <v>162</v>
      </c>
      <c r="E15" s="10" t="s">
        <v>18</v>
      </c>
    </row>
  </sheetData>
  <phoneticPr fontId="3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ED76F42-B4C8-45E0-9BE8-7DBB4C4EA12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優勝記録</vt:lpstr>
      <vt:lpstr>優勝国</vt:lpstr>
      <vt:lpstr>優勝タイム</vt:lpstr>
      <vt:lpstr>2023年秋大会エントリー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2022-10-05T07:32:36Z</dcterms:created>
  <dcterms:modified xsi:type="dcterms:W3CDTF">2023-07-24T07:45:14Z</dcterms:modified>
</cp:coreProperties>
</file>