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13_ncr:1_{1535F608-0EEC-4F4C-B630-7A806954D1BC}" xr6:coauthVersionLast="47" xr6:coauthVersionMax="47" xr10:uidLastSave="{00000000-0000-0000-0000-000000000000}"/>
  <bookViews>
    <workbookView xWindow="7365" yWindow="0" windowWidth="9600" windowHeight="10080" xr2:uid="{03FCE6AA-2408-41E7-BDC7-DE8817F42233}"/>
  </bookViews>
  <sheets>
    <sheet name="優勝記録" sheetId="1" r:id="rId1"/>
    <sheet name="優勝国" sheetId="5" r:id="rId2"/>
    <sheet name="優勝タイム" sheetId="3" r:id="rId3"/>
    <sheet name="2023年秋大会エントリー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3" l="1"/>
  <c r="B5" i="3"/>
  <c r="B4" i="3"/>
  <c r="C5" i="3"/>
  <c r="G33" i="1"/>
  <c r="E33" i="1"/>
  <c r="G32" i="1"/>
  <c r="E32" i="1"/>
  <c r="G31" i="1"/>
  <c r="E31" i="1"/>
  <c r="G30" i="1"/>
  <c r="E30" i="1"/>
  <c r="G29" i="1"/>
  <c r="E29" i="1"/>
  <c r="G28" i="1"/>
  <c r="E28" i="1"/>
  <c r="G27" i="1"/>
  <c r="E27" i="1"/>
  <c r="G26" i="1"/>
  <c r="E26" i="1"/>
  <c r="G25" i="1"/>
  <c r="E25" i="1"/>
  <c r="G24" i="1"/>
  <c r="E24" i="1"/>
  <c r="G23" i="1"/>
  <c r="E23" i="1"/>
  <c r="G22" i="1"/>
  <c r="E22" i="1"/>
  <c r="G21" i="1"/>
  <c r="E21" i="1"/>
  <c r="G20" i="1"/>
  <c r="E20" i="1"/>
  <c r="G19" i="1"/>
  <c r="E19" i="1"/>
  <c r="G18" i="1"/>
  <c r="E18" i="1"/>
  <c r="G17" i="1"/>
  <c r="E17" i="1"/>
  <c r="G16" i="1"/>
  <c r="E16" i="1"/>
  <c r="G15" i="1"/>
  <c r="E15" i="1"/>
  <c r="G14" i="1"/>
  <c r="E14" i="1"/>
  <c r="G13" i="1"/>
  <c r="E13" i="1"/>
  <c r="G12" i="1"/>
  <c r="E12" i="1"/>
  <c r="G11" i="1"/>
  <c r="E11" i="1"/>
  <c r="G10" i="1"/>
  <c r="E10" i="1"/>
  <c r="G9" i="1"/>
  <c r="E9" i="1"/>
  <c r="G8" i="1"/>
  <c r="E8" i="1"/>
  <c r="G7" i="1"/>
  <c r="E7" i="1"/>
  <c r="G6" i="1"/>
  <c r="E6" i="1"/>
  <c r="G5" i="1"/>
  <c r="E5" i="1"/>
</calcChain>
</file>

<file path=xl/sharedStrings.xml><?xml version="1.0" encoding="utf-8"?>
<sst xmlns="http://schemas.openxmlformats.org/spreadsheetml/2006/main" count="133" uniqueCount="106">
  <si>
    <t>ヨットレース世界大会の優勝記録</t>
    <rPh sb="6" eb="8">
      <t>セカイ</t>
    </rPh>
    <rPh sb="8" eb="10">
      <t>タイカイ</t>
    </rPh>
    <phoneticPr fontId="3"/>
  </si>
  <si>
    <t>Start Time</t>
  </si>
  <si>
    <t>回</t>
  </si>
  <si>
    <t>大会名</t>
    <rPh sb="0" eb="2">
      <t>タイカイ</t>
    </rPh>
    <rPh sb="2" eb="3">
      <t>メイ</t>
    </rPh>
    <phoneticPr fontId="3"/>
  </si>
  <si>
    <t>ヨット名</t>
  </si>
  <si>
    <t>代表者名</t>
  </si>
  <si>
    <t>代表者名（整形後）</t>
    <rPh sb="0" eb="3">
      <t>ダイヒョウシャ</t>
    </rPh>
    <rPh sb="3" eb="4">
      <t>メイ</t>
    </rPh>
    <rPh sb="5" eb="7">
      <t>セイケイ</t>
    </rPh>
    <rPh sb="7" eb="8">
      <t>ゴ</t>
    </rPh>
    <phoneticPr fontId="3"/>
  </si>
  <si>
    <t>Finish Time</t>
  </si>
  <si>
    <t>所要時間</t>
  </si>
  <si>
    <t>国名</t>
    <rPh sb="0" eb="1">
      <t>クニ</t>
    </rPh>
    <rPh sb="1" eb="2">
      <t>メイ</t>
    </rPh>
    <phoneticPr fontId="3"/>
  </si>
  <si>
    <t>BLUE STAR</t>
  </si>
  <si>
    <t>TONY TORTH</t>
    <phoneticPr fontId="3"/>
  </si>
  <si>
    <t>オーストラリア</t>
  </si>
  <si>
    <t>瑠璃丸</t>
  </si>
  <si>
    <t>高田 和広</t>
  </si>
  <si>
    <t>日本</t>
  </si>
  <si>
    <t>Wind Fairy</t>
  </si>
  <si>
    <t>Silvia Kreuk</t>
  </si>
  <si>
    <t>カナダ</t>
  </si>
  <si>
    <t>Mermaid</t>
  </si>
  <si>
    <t>JASON Brown</t>
    <phoneticPr fontId="3"/>
  </si>
  <si>
    <t>イギリス</t>
  </si>
  <si>
    <t>Siren</t>
  </si>
  <si>
    <t>Russell Hodges</t>
    <phoneticPr fontId="3"/>
  </si>
  <si>
    <t>God Eagle</t>
  </si>
  <si>
    <t>Matt Emerson</t>
    <phoneticPr fontId="3"/>
  </si>
  <si>
    <t>2009年春大会</t>
    <rPh sb="4" eb="5">
      <t>ネン</t>
    </rPh>
    <rPh sb="5" eb="6">
      <t>ハル</t>
    </rPh>
    <rPh sb="6" eb="8">
      <t>タイカイ</t>
    </rPh>
    <phoneticPr fontId="3"/>
  </si>
  <si>
    <t>Voyager</t>
  </si>
  <si>
    <t>Burt DIAZ</t>
    <phoneticPr fontId="3"/>
  </si>
  <si>
    <t>2009年秋大会</t>
    <rPh sb="4" eb="5">
      <t>ネン</t>
    </rPh>
    <rPh sb="5" eb="6">
      <t>アキ</t>
    </rPh>
    <rPh sb="6" eb="8">
      <t>タイカイ</t>
    </rPh>
    <phoneticPr fontId="3"/>
  </si>
  <si>
    <t>TWILIGHT</t>
  </si>
  <si>
    <t>Michael wincott</t>
    <phoneticPr fontId="3"/>
  </si>
  <si>
    <t>2010年春大会</t>
    <rPh sb="4" eb="5">
      <t>ネン</t>
    </rPh>
    <rPh sb="5" eb="6">
      <t>ハル</t>
    </rPh>
    <rPh sb="6" eb="8">
      <t>タイカイ</t>
    </rPh>
    <phoneticPr fontId="3"/>
  </si>
  <si>
    <t>Dolphin</t>
  </si>
  <si>
    <t>JACK Smith</t>
    <phoneticPr fontId="3"/>
  </si>
  <si>
    <t>2010年秋大会</t>
    <rPh sb="4" eb="5">
      <t>ネン</t>
    </rPh>
    <rPh sb="5" eb="6">
      <t>アキ</t>
    </rPh>
    <rPh sb="6" eb="8">
      <t>タイカイ</t>
    </rPh>
    <phoneticPr fontId="3"/>
  </si>
  <si>
    <t>HIRO</t>
  </si>
  <si>
    <t>斉藤 玲奈</t>
  </si>
  <si>
    <t>2011年春大会</t>
    <rPh sb="4" eb="5">
      <t>ネン</t>
    </rPh>
    <rPh sb="5" eb="6">
      <t>ハル</t>
    </rPh>
    <rPh sb="6" eb="8">
      <t>タイカイ</t>
    </rPh>
    <phoneticPr fontId="3"/>
  </si>
  <si>
    <t>FREEDOM</t>
  </si>
  <si>
    <t>Adam Mabbut</t>
  </si>
  <si>
    <t>2011年秋大会</t>
    <rPh sb="4" eb="5">
      <t>ネン</t>
    </rPh>
    <rPh sb="5" eb="6">
      <t>アキ</t>
    </rPh>
    <rPh sb="6" eb="8">
      <t>タイカイ</t>
    </rPh>
    <phoneticPr fontId="3"/>
  </si>
  <si>
    <t>武蔵</t>
  </si>
  <si>
    <t>山野 孝之</t>
  </si>
  <si>
    <t>2012年春大会</t>
    <rPh sb="4" eb="5">
      <t>ネン</t>
    </rPh>
    <rPh sb="5" eb="6">
      <t>ハル</t>
    </rPh>
    <rPh sb="6" eb="8">
      <t>タイカイ</t>
    </rPh>
    <phoneticPr fontId="3"/>
  </si>
  <si>
    <t>Ocean Heaven</t>
  </si>
  <si>
    <t>glenn gould</t>
    <phoneticPr fontId="3"/>
  </si>
  <si>
    <t>2012年秋大会</t>
    <rPh sb="4" eb="5">
      <t>ネン</t>
    </rPh>
    <rPh sb="5" eb="6">
      <t>アキ</t>
    </rPh>
    <rPh sb="6" eb="8">
      <t>タイカイ</t>
    </rPh>
    <phoneticPr fontId="3"/>
  </si>
  <si>
    <t>Water Lady</t>
  </si>
  <si>
    <t>Leonard Kelly</t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</si>
  <si>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</si>
  <si>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</si>
  <si>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WINDY</t>
  </si>
  <si>
    <t>SUZAN Brown</t>
    <phoneticPr fontId="3"/>
  </si>
  <si>
    <t>アメリカ</t>
  </si>
  <si>
    <t>2014年春大会</t>
    <rPh sb="4" eb="5">
      <t>ネン</t>
    </rPh>
    <rPh sb="5" eb="6">
      <t>ハル</t>
    </rPh>
    <rPh sb="6" eb="8">
      <t>タイカイ</t>
    </rPh>
    <phoneticPr fontId="3"/>
  </si>
  <si>
    <t>Michael Wincott</t>
  </si>
  <si>
    <t>2014年秋大会</t>
    <rPh sb="4" eb="5">
      <t>ネン</t>
    </rPh>
    <rPh sb="5" eb="6">
      <t>アキ</t>
    </rPh>
    <rPh sb="6" eb="8">
      <t>タイカイ</t>
    </rPh>
    <phoneticPr fontId="3"/>
  </si>
  <si>
    <t>PETITE</t>
  </si>
  <si>
    <t>Paul Thomas</t>
  </si>
  <si>
    <t>2015年春大会</t>
    <rPh sb="4" eb="5">
      <t>ネン</t>
    </rPh>
    <rPh sb="5" eb="6">
      <t>ハル</t>
    </rPh>
    <rPh sb="6" eb="8">
      <t>タイカイ</t>
    </rPh>
    <phoneticPr fontId="3"/>
  </si>
  <si>
    <t>LADY LAHAINA</t>
  </si>
  <si>
    <t>Louise howard</t>
    <phoneticPr fontId="3"/>
  </si>
  <si>
    <t>2015年秋大会</t>
    <rPh sb="4" eb="5">
      <t>ネン</t>
    </rPh>
    <rPh sb="5" eb="6">
      <t>アキ</t>
    </rPh>
    <rPh sb="6" eb="8">
      <t>タイカイ</t>
    </rPh>
    <phoneticPr fontId="3"/>
  </si>
  <si>
    <t>ESPRIT</t>
  </si>
  <si>
    <t>Kristin Kreuk</t>
    <phoneticPr fontId="3"/>
  </si>
  <si>
    <t>2016年春大会</t>
    <rPh sb="4" eb="5">
      <t>ネン</t>
    </rPh>
    <rPh sb="5" eb="6">
      <t>ハル</t>
    </rPh>
    <rPh sb="6" eb="8">
      <t>タイカイ</t>
    </rPh>
    <phoneticPr fontId="3"/>
  </si>
  <si>
    <t>KAMOME</t>
  </si>
  <si>
    <t>星野 淳</t>
  </si>
  <si>
    <t>2016年秋大会</t>
    <rPh sb="4" eb="5">
      <t>ネン</t>
    </rPh>
    <rPh sb="5" eb="6">
      <t>アキ</t>
    </rPh>
    <rPh sb="6" eb="8">
      <t>タイカイ</t>
    </rPh>
    <phoneticPr fontId="3"/>
  </si>
  <si>
    <t>Gulls</t>
  </si>
  <si>
    <t>Jacinda Barrett</t>
  </si>
  <si>
    <t>2017年春大会</t>
    <rPh sb="4" eb="5">
      <t>ネン</t>
    </rPh>
    <rPh sb="5" eb="6">
      <t>ハル</t>
    </rPh>
    <rPh sb="6" eb="8">
      <t>タイカイ</t>
    </rPh>
    <phoneticPr fontId="3"/>
  </si>
  <si>
    <t>Flipper</t>
    <phoneticPr fontId="3"/>
  </si>
  <si>
    <t>PAUL Horgan</t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</si>
  <si>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</si>
  <si>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Dream 5</t>
    <phoneticPr fontId="3"/>
  </si>
  <si>
    <t>James Armstrong</t>
  </si>
  <si>
    <t>2018年春大会</t>
    <rPh sb="4" eb="5">
      <t>ネン</t>
    </rPh>
    <rPh sb="5" eb="6">
      <t>ハル</t>
    </rPh>
    <rPh sb="6" eb="8">
      <t>タイカイ</t>
    </rPh>
    <phoneticPr fontId="3"/>
  </si>
  <si>
    <t>OCEAN BOY</t>
  </si>
  <si>
    <t>Paul Cole</t>
  </si>
  <si>
    <t>2018年秋大会</t>
    <rPh sb="4" eb="5">
      <t>ネン</t>
    </rPh>
    <rPh sb="5" eb="6">
      <t>アキ</t>
    </rPh>
    <rPh sb="6" eb="8">
      <t>タイカイ</t>
    </rPh>
    <phoneticPr fontId="3"/>
  </si>
  <si>
    <t>青島号</t>
    <rPh sb="0" eb="2">
      <t>アオシマ</t>
    </rPh>
    <rPh sb="2" eb="3">
      <t>ゴウ</t>
    </rPh>
    <phoneticPr fontId="3"/>
  </si>
  <si>
    <t>王 小平</t>
    <rPh sb="0" eb="1">
      <t>オウ</t>
    </rPh>
    <phoneticPr fontId="3"/>
  </si>
  <si>
    <t>中国</t>
    <rPh sb="0" eb="2">
      <t>チュウゴク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</si>
  <si>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</si>
  <si>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Margaret</t>
  </si>
  <si>
    <t>ANNA PAQUIN</t>
    <phoneticPr fontId="3"/>
  </si>
  <si>
    <t>2019年秋大会</t>
    <rPh sb="4" eb="5">
      <t>ネン</t>
    </rPh>
    <rPh sb="5" eb="6">
      <t>アキ</t>
    </rPh>
    <rPh sb="6" eb="8">
      <t>タイカイ</t>
    </rPh>
    <phoneticPr fontId="3"/>
  </si>
  <si>
    <t>南風</t>
    <rPh sb="0" eb="1">
      <t>ミナミ</t>
    </rPh>
    <phoneticPr fontId="3"/>
  </si>
  <si>
    <t>石川 瀬奈</t>
  </si>
  <si>
    <t>2020年春大会</t>
    <rPh sb="4" eb="5">
      <t>ネン</t>
    </rPh>
    <rPh sb="5" eb="6">
      <t>ハル</t>
    </rPh>
    <rPh sb="6" eb="8">
      <t>タイカイ</t>
    </rPh>
    <phoneticPr fontId="3"/>
  </si>
  <si>
    <t>WINDY-Ⅱ</t>
  </si>
  <si>
    <t>優勝タイム</t>
    <phoneticPr fontId="3"/>
  </si>
  <si>
    <t>所要時間</t>
    <rPh sb="0" eb="2">
      <t>ショヨウ</t>
    </rPh>
    <rPh sb="2" eb="4">
      <t>ジカン</t>
    </rPh>
    <phoneticPr fontId="3"/>
  </si>
  <si>
    <t>大会名:ヨット名:国名</t>
    <rPh sb="0" eb="2">
      <t>タイカイ</t>
    </rPh>
    <rPh sb="2" eb="3">
      <t>メイ</t>
    </rPh>
    <rPh sb="9" eb="10">
      <t>クニ</t>
    </rPh>
    <rPh sb="10" eb="11">
      <t>メイ</t>
    </rPh>
    <phoneticPr fontId="3"/>
  </si>
  <si>
    <t>平均</t>
  </si>
  <si>
    <t>最短</t>
    <rPh sb="0" eb="2">
      <t>サイタン</t>
    </rPh>
    <phoneticPr fontId="3"/>
  </si>
  <si>
    <t>最長</t>
    <rPh sb="0" eb="2">
      <t>サイチョウ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</si>
  <si>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</si>
  <si>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</si>
  <si>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</si>
  <si>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</si>
  <si>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優勝国</t>
    <rPh sb="0" eb="3">
      <t>ユウショウコク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</si>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</sst>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24997711111789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1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0" fontId="2" fillId="3" borderId="3" xfId="2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1" fontId="0" fillId="0" borderId="3" xfId="0" applyNumberFormat="1" applyBorder="1">
      <alignment vertical="center"/>
    </xf>
    <xf numFmtId="0" fontId="0" fillId="0" borderId="3" xfId="0" applyBorder="1">
      <alignment vertical="center"/>
    </xf>
  </cellXfs>
  <cellStyles count="3"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F4A8-A74B-4FC7-8A88-7F8E437AEC8C}">
  <sheetPr>
    <tabColor theme="4" tint="0.79998168889431442"/>
  </sheetPr>
  <dimension ref="A1:H33"/>
  <sheetViews>
    <sheetView tabSelected="1" workbookViewId="0"/>
  </sheetViews>
  <sheetFormatPr defaultRowHeight="18.75" x14ac:dyDescent="0.4"/>
  <cols>
    <col min="1" max="1" width="4.625" customWidth="1"/>
    <col min="2" max="2" width="13.375" customWidth="1"/>
    <col min="3" max="3" width="15.625" bestFit="1" customWidth="1"/>
    <col min="4" max="5" width="18.625" customWidth="1"/>
    <col min="6" max="6" width="11.75" bestFit="1" customWidth="1"/>
    <col min="8" max="8" width="15.125" bestFit="1" customWidth="1"/>
  </cols>
  <sheetData>
    <row r="1" spans="1:8" ht="25.5" thickBot="1" x14ac:dyDescent="0.45">
      <c r="A1" s="1" t="s">
        <v>0</v>
      </c>
      <c r="B1" s="1"/>
      <c r="C1" s="1"/>
      <c r="D1" s="1"/>
      <c r="E1" s="1"/>
      <c r="F1" s="1"/>
      <c r="G1" s="1"/>
      <c r="H1" s="1"/>
    </row>
    <row r="2" spans="1:8" ht="19.5" thickTop="1" x14ac:dyDescent="0.4"/>
    <row r="3" spans="1:8" x14ac:dyDescent="0.4">
      <c r="F3" t="s">
        <v>1</v>
      </c>
      <c r="G3" s="2">
        <v>0.375</v>
      </c>
    </row>
    <row r="4" spans="1:8" x14ac:dyDescent="0.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x14ac:dyDescent="0.4">
      <c r="A5">
        <v>1</v>
      </c>
      <c r="B5" t="s">
        <v>26</v>
      </c>
      <c r="C5" t="s">
        <v>10</v>
      </c>
      <c r="D5" t="s">
        <v>11</v>
      </c>
      <c r="E5" t="str">
        <f>PROPER(D5)</f>
        <v>Tony Torth</v>
      </c>
      <c r="F5" s="2">
        <v>0.63180555555555562</v>
      </c>
      <c r="G5" s="2">
        <f>F5-$G$3</f>
        <v>0.25680555555555562</v>
      </c>
      <c r="H5" t="s">
        <v>12</v>
      </c>
    </row>
    <row r="6" spans="1:8" x14ac:dyDescent="0.4">
      <c r="A6">
        <v>2</v>
      </c>
      <c r="B6" t="s">
        <v>29</v>
      </c>
      <c r="C6" t="s">
        <v>13</v>
      </c>
      <c r="D6" t="s">
        <v>14</v>
      </c>
      <c r="E6" t="str">
        <f t="shared" ref="E6:E33" si="0">PROPER(D6)</f>
        <v>高田 和広</v>
      </c>
      <c r="F6" s="2">
        <v>0.62432870370370364</v>
      </c>
      <c r="G6" s="2">
        <f t="shared" ref="G6:G33" si="1">F6-$G$3</f>
        <v>0.24932870370370364</v>
      </c>
      <c r="H6" t="s">
        <v>15</v>
      </c>
    </row>
    <row r="7" spans="1:8" x14ac:dyDescent="0.4">
      <c r="A7">
        <v>3</v>
      </c>
      <c r="B7" t="s">
        <v>32</v>
      </c>
      <c r="C7" t="s">
        <v>16</v>
      </c>
      <c r="D7" t="s">
        <v>17</v>
      </c>
      <c r="E7" t="str">
        <f t="shared" si="0"/>
        <v>Silvia Kreuk</v>
      </c>
      <c r="F7" s="2">
        <v>0.63972222222222219</v>
      </c>
      <c r="G7" s="2">
        <f t="shared" si="1"/>
        <v>0.26472222222222219</v>
      </c>
      <c r="H7" t="s">
        <v>18</v>
      </c>
    </row>
    <row r="8" spans="1:8" x14ac:dyDescent="0.4">
      <c r="A8">
        <v>4</v>
      </c>
      <c r="B8" t="s">
        <v>35</v>
      </c>
      <c r="C8" t="s">
        <v>19</v>
      </c>
      <c r="D8" t="s">
        <v>20</v>
      </c>
      <c r="E8" t="str">
        <f t="shared" si="0"/>
        <v>Jason Brown</v>
      </c>
      <c r="F8" s="2">
        <v>0.63615740740740734</v>
      </c>
      <c r="G8" s="2">
        <f t="shared" si="1"/>
        <v>0.26115740740740734</v>
      </c>
      <c r="H8" t="s">
        <v>21</v>
      </c>
    </row>
    <row r="9" spans="1:8" x14ac:dyDescent="0.4">
      <c r="A9">
        <v>5</v>
      </c>
      <c r="B9" t="s">
        <v>38</v>
      </c>
      <c r="C9" t="s">
        <v>22</v>
      </c>
      <c r="D9" t="s">
        <v>23</v>
      </c>
      <c r="E9" t="str">
        <f t="shared" si="0"/>
        <v>Russell Hodges</v>
      </c>
      <c r="F9" s="2">
        <v>0.61093750000000002</v>
      </c>
      <c r="G9" s="2">
        <f t="shared" si="1"/>
        <v>0.23593750000000002</v>
      </c>
      <c r="H9" t="s">
        <v>21</v>
      </c>
    </row>
    <row r="10" spans="1:8" x14ac:dyDescent="0.4">
      <c r="A10">
        <v>6</v>
      </c>
      <c r="B10" t="s">
        <v>41</v>
      </c>
      <c r="C10" t="s">
        <v>24</v>
      </c>
      <c r="D10" t="s">
        <v>25</v>
      </c>
      <c r="E10" t="str">
        <f t="shared" si="0"/>
        <v>Matt Emerson</v>
      </c>
      <c r="F10" s="2">
        <v>0.64039351851851845</v>
      </c>
      <c r="G10" s="2">
        <f t="shared" si="1"/>
        <v>0.26539351851851845</v>
      </c>
      <c r="H10" t="s">
        <v>18</v>
      </c>
    </row>
    <row r="11" spans="1:8" x14ac:dyDescent="0.4">
      <c r="A11">
        <v>7</v>
      </c>
      <c r="B11" t="s">
        <v>44</v>
      </c>
      <c r="C11" t="s">
        <v>27</v>
      </c>
      <c r="D11" t="s">
        <v>28</v>
      </c>
      <c r="E11" t="str">
        <f t="shared" si="0"/>
        <v>Burt Diaz</v>
      </c>
      <c r="F11" s="2">
        <v>0.61762731481481481</v>
      </c>
      <c r="G11" s="2">
        <f t="shared" si="1"/>
        <v>0.24262731481481481</v>
      </c>
      <c r="H11" t="s">
        <v>12</v>
      </c>
    </row>
    <row r="12" spans="1:8" x14ac:dyDescent="0.4">
      <c r="A12">
        <v>8</v>
      </c>
      <c r="B12" t="s">
        <v>47</v>
      </c>
      <c r="C12" t="s">
        <v>30</v>
      </c>
      <c r="D12" t="s">
        <v>31</v>
      </c>
      <c r="E12" t="str">
        <f t="shared" si="0"/>
        <v>Michael Wincott</v>
      </c>
      <c r="F12" s="2">
        <v>0.60684027777777783</v>
      </c>
      <c r="G12" s="2">
        <f t="shared" si="1"/>
        <v>0.23184027777777783</v>
      </c>
      <c r="H12" t="s">
        <v>18</v>
      </c>
    </row>
    <row r="13" spans="1:8" x14ac:dyDescent="0.4">
      <c r="A13">
        <v>9</v>
      </c>
      <c r="B13" t="s">
        <v>50</v>
      </c>
      <c r="C13" t="s">
        <v>33</v>
      </c>
      <c r="D13" t="s">
        <v>34</v>
      </c>
      <c r="E13" t="str">
        <f t="shared" si="0"/>
        <v>Jack Smith</v>
      </c>
      <c r="F13" s="2">
        <v>0.63046296296296289</v>
      </c>
      <c r="G13" s="2">
        <f t="shared" si="1"/>
        <v>0.25546296296296289</v>
      </c>
      <c r="H13" t="s">
        <v>12</v>
      </c>
    </row>
    <row r="14" spans="1:8" x14ac:dyDescent="0.4">
      <c r="A14">
        <v>10</v>
      </c>
      <c r="B14" t="s">
        <v>51</v>
      </c>
      <c r="C14" t="s">
        <v>36</v>
      </c>
      <c r="D14" t="s">
        <v>37</v>
      </c>
      <c r="E14" t="str">
        <f t="shared" si="0"/>
        <v>斉藤 玲奈</v>
      </c>
      <c r="F14" s="2">
        <v>0.61653935185185182</v>
      </c>
      <c r="G14" s="2">
        <f t="shared" si="1"/>
        <v>0.24153935185185182</v>
      </c>
      <c r="H14" t="s">
        <v>15</v>
      </c>
    </row>
    <row r="15" spans="1:8" x14ac:dyDescent="0.4">
      <c r="A15">
        <v>11</v>
      </c>
      <c r="B15" t="s">
        <v>55</v>
      </c>
      <c r="C15" t="s">
        <v>39</v>
      </c>
      <c r="D15" t="s">
        <v>40</v>
      </c>
      <c r="E15" t="str">
        <f t="shared" si="0"/>
        <v>Adam Mabbut</v>
      </c>
      <c r="F15" s="2">
        <v>0.63162037037037033</v>
      </c>
      <c r="G15" s="2">
        <f t="shared" si="1"/>
        <v>0.25662037037037033</v>
      </c>
      <c r="H15" t="s">
        <v>21</v>
      </c>
    </row>
    <row r="16" spans="1:8" x14ac:dyDescent="0.4">
      <c r="A16">
        <v>12</v>
      </c>
      <c r="B16" t="s">
        <v>57</v>
      </c>
      <c r="C16" t="s">
        <v>42</v>
      </c>
      <c r="D16" t="s">
        <v>43</v>
      </c>
      <c r="E16" t="str">
        <f t="shared" si="0"/>
        <v>山野 孝之</v>
      </c>
      <c r="F16" s="2">
        <v>0.63283564814814819</v>
      </c>
      <c r="G16" s="2">
        <f t="shared" si="1"/>
        <v>0.25783564814814819</v>
      </c>
      <c r="H16" t="s">
        <v>15</v>
      </c>
    </row>
    <row r="17" spans="1:8" x14ac:dyDescent="0.4">
      <c r="A17">
        <v>13</v>
      </c>
      <c r="B17" t="s">
        <v>60</v>
      </c>
      <c r="C17" t="s">
        <v>45</v>
      </c>
      <c r="D17" t="s">
        <v>46</v>
      </c>
      <c r="E17" t="str">
        <f t="shared" si="0"/>
        <v>Glenn Gould</v>
      </c>
      <c r="F17" s="2">
        <v>0.64081018518518518</v>
      </c>
      <c r="G17" s="2">
        <f t="shared" si="1"/>
        <v>0.26581018518518518</v>
      </c>
      <c r="H17" t="s">
        <v>18</v>
      </c>
    </row>
    <row r="18" spans="1:8" x14ac:dyDescent="0.4">
      <c r="A18">
        <v>14</v>
      </c>
      <c r="B18" t="s">
        <v>63</v>
      </c>
      <c r="C18" t="s">
        <v>48</v>
      </c>
      <c r="D18" t="s">
        <v>49</v>
      </c>
      <c r="E18" t="str">
        <f t="shared" si="0"/>
        <v>Leonard Kelly</v>
      </c>
      <c r="F18" s="2">
        <v>0.63622685185185179</v>
      </c>
      <c r="G18" s="2">
        <f t="shared" si="1"/>
        <v>0.26122685185185179</v>
      </c>
      <c r="H18" t="s">
        <v>12</v>
      </c>
    </row>
    <row r="19" spans="1:8" x14ac:dyDescent="0.4">
      <c r="A19">
        <v>15</v>
      </c>
      <c r="B19" t="s">
        <v>66</v>
      </c>
      <c r="C19" t="s">
        <v>19</v>
      </c>
      <c r="D19" t="s">
        <v>20</v>
      </c>
      <c r="E19" t="str">
        <f t="shared" si="0"/>
        <v>Jason Brown</v>
      </c>
      <c r="F19" s="2">
        <v>0.63354166666666667</v>
      </c>
      <c r="G19" s="2">
        <f t="shared" si="1"/>
        <v>0.25854166666666667</v>
      </c>
      <c r="H19" t="s">
        <v>21</v>
      </c>
    </row>
    <row r="20" spans="1:8" x14ac:dyDescent="0.4">
      <c r="A20">
        <v>16</v>
      </c>
      <c r="B20" t="s">
        <v>69</v>
      </c>
      <c r="C20" t="s">
        <v>52</v>
      </c>
      <c r="D20" t="s">
        <v>53</v>
      </c>
      <c r="E20" t="str">
        <f t="shared" si="0"/>
        <v>Suzan Brown</v>
      </c>
      <c r="F20" s="2">
        <v>0.62061342592592594</v>
      </c>
      <c r="G20" s="2">
        <f t="shared" si="1"/>
        <v>0.24561342592592594</v>
      </c>
      <c r="H20" t="s">
        <v>54</v>
      </c>
    </row>
    <row r="21" spans="1:8" x14ac:dyDescent="0.4">
      <c r="A21">
        <v>17</v>
      </c>
      <c r="B21" t="s">
        <v>72</v>
      </c>
      <c r="C21" t="s">
        <v>30</v>
      </c>
      <c r="D21" t="s">
        <v>56</v>
      </c>
      <c r="E21" t="str">
        <f t="shared" si="0"/>
        <v>Michael Wincott</v>
      </c>
      <c r="F21" s="2">
        <v>0.65907407407407403</v>
      </c>
      <c r="G21" s="2">
        <f t="shared" si="1"/>
        <v>0.28407407407407403</v>
      </c>
      <c r="H21" t="s">
        <v>18</v>
      </c>
    </row>
    <row r="22" spans="1:8" x14ac:dyDescent="0.4">
      <c r="A22">
        <v>18</v>
      </c>
      <c r="B22" t="s">
        <v>75</v>
      </c>
      <c r="C22" t="s">
        <v>58</v>
      </c>
      <c r="D22" t="s">
        <v>59</v>
      </c>
      <c r="E22" t="str">
        <f t="shared" si="0"/>
        <v>Paul Thomas</v>
      </c>
      <c r="F22" s="2">
        <v>0.63368055555555558</v>
      </c>
      <c r="G22" s="2">
        <f t="shared" si="1"/>
        <v>0.25868055555555558</v>
      </c>
      <c r="H22" t="s">
        <v>18</v>
      </c>
    </row>
    <row r="23" spans="1:8" x14ac:dyDescent="0.4">
      <c r="A23">
        <v>19</v>
      </c>
      <c r="B23" t="s">
        <v>78</v>
      </c>
      <c r="C23" t="s">
        <v>61</v>
      </c>
      <c r="D23" t="s">
        <v>62</v>
      </c>
      <c r="E23" t="str">
        <f t="shared" si="0"/>
        <v>Louise Howard</v>
      </c>
      <c r="F23" s="2">
        <v>0.61388888888888882</v>
      </c>
      <c r="G23" s="2">
        <f t="shared" si="1"/>
        <v>0.23888888888888882</v>
      </c>
      <c r="H23" t="s">
        <v>54</v>
      </c>
    </row>
    <row r="24" spans="1:8" x14ac:dyDescent="0.4">
      <c r="A24">
        <v>20</v>
      </c>
      <c r="B24" t="s">
        <v>81</v>
      </c>
      <c r="C24" t="s">
        <v>64</v>
      </c>
      <c r="D24" t="s">
        <v>65</v>
      </c>
      <c r="E24" t="str">
        <f t="shared" si="0"/>
        <v>Kristin Kreuk</v>
      </c>
      <c r="F24" s="2">
        <v>0.64039351851851845</v>
      </c>
      <c r="G24" s="2">
        <f t="shared" si="1"/>
        <v>0.26539351851851845</v>
      </c>
      <c r="H24" t="s">
        <v>18</v>
      </c>
    </row>
    <row r="25" spans="1:8" x14ac:dyDescent="0.4">
      <c r="A25">
        <v>21</v>
      </c>
      <c r="B25" t="s">
        <v>85</v>
      </c>
      <c r="C25" t="s">
        <v>67</v>
      </c>
      <c r="D25" t="s">
        <v>68</v>
      </c>
      <c r="E25" t="str">
        <f t="shared" si="0"/>
        <v>星野 淳</v>
      </c>
      <c r="F25" s="2">
        <v>0.60584490740740737</v>
      </c>
      <c r="G25" s="2">
        <f t="shared" si="1"/>
        <v>0.23084490740740737</v>
      </c>
      <c r="H25" t="s">
        <v>15</v>
      </c>
    </row>
    <row r="26" spans="1:8" x14ac:dyDescent="0.4">
      <c r="A26">
        <v>22</v>
      </c>
      <c r="B26" t="s">
        <v>88</v>
      </c>
      <c r="C26" t="s">
        <v>70</v>
      </c>
      <c r="D26" t="s">
        <v>71</v>
      </c>
      <c r="E26" t="str">
        <f t="shared" si="0"/>
        <v>Jacinda Barrett</v>
      </c>
      <c r="F26" s="2">
        <v>0.64174768518518521</v>
      </c>
      <c r="G26" s="2">
        <f t="shared" si="1"/>
        <v>0.26674768518518521</v>
      </c>
      <c r="H26" t="s">
        <v>12</v>
      </c>
    </row>
    <row r="27" spans="1:8" x14ac:dyDescent="0.4">
      <c r="A27">
        <v>23</v>
      </c>
      <c r="B27" t="s">
        <v>91</v>
      </c>
      <c r="C27" t="s">
        <v>73</v>
      </c>
      <c r="D27" t="s">
        <v>74</v>
      </c>
      <c r="E27" t="str">
        <f t="shared" si="0"/>
        <v>Paul Horgan</v>
      </c>
      <c r="F27" s="2">
        <v>0.64045138888888886</v>
      </c>
      <c r="G27" s="2">
        <f t="shared" si="1"/>
        <v>0.26545138888888886</v>
      </c>
      <c r="H27" t="s">
        <v>12</v>
      </c>
    </row>
    <row r="28" spans="1:8" x14ac:dyDescent="0.4">
      <c r="A28">
        <v>24</v>
      </c>
      <c r="B28" t="s">
        <v>100</v>
      </c>
      <c r="C28" t="s">
        <v>76</v>
      </c>
      <c r="D28" t="s">
        <v>77</v>
      </c>
      <c r="E28" t="str">
        <f t="shared" si="0"/>
        <v>James Armstrong</v>
      </c>
      <c r="F28" s="2">
        <v>0.60378472222222224</v>
      </c>
      <c r="G28" s="2">
        <f t="shared" si="1"/>
        <v>0.22878472222222224</v>
      </c>
      <c r="H28" t="s">
        <v>54</v>
      </c>
    </row>
    <row r="29" spans="1:8" x14ac:dyDescent="0.4">
      <c r="A29">
        <v>25</v>
      </c>
      <c r="B29" t="s">
        <v>101</v>
      </c>
      <c r="C29" t="s">
        <v>79</v>
      </c>
      <c r="D29" t="s">
        <v>80</v>
      </c>
      <c r="E29" t="str">
        <f t="shared" si="0"/>
        <v>Paul Cole</v>
      </c>
      <c r="F29" s="2">
        <v>0.64761574074074069</v>
      </c>
      <c r="G29" s="2">
        <f t="shared" si="1"/>
        <v>0.27261574074074069</v>
      </c>
      <c r="H29" t="s">
        <v>18</v>
      </c>
    </row>
    <row r="30" spans="1:8" x14ac:dyDescent="0.4">
      <c r="A30">
        <v>26</v>
      </c>
      <c r="B30" t="s">
        <v>102</v>
      </c>
      <c r="C30" t="s">
        <v>82</v>
      </c>
      <c r="D30" t="s">
        <v>83</v>
      </c>
      <c r="E30" t="str">
        <f t="shared" si="0"/>
        <v>王 小平</v>
      </c>
      <c r="F30" s="2">
        <v>0.62942129629629628</v>
      </c>
      <c r="G30" s="2">
        <f t="shared" si="1"/>
        <v>0.25442129629629628</v>
      </c>
      <c r="H30" t="s">
        <v>84</v>
      </c>
    </row>
    <row r="31" spans="1:8" x14ac:dyDescent="0.4">
      <c r="A31">
        <v>27</v>
      </c>
      <c r="B31" t="s">
        <v>99</v>
      </c>
      <c r="C31" t="s">
        <v>86</v>
      </c>
      <c r="D31" t="s">
        <v>87</v>
      </c>
      <c r="E31" t="str">
        <f t="shared" si="0"/>
        <v>Anna Paquin</v>
      </c>
      <c r="F31" s="2">
        <v>0.61751157407407409</v>
      </c>
      <c r="G31" s="2">
        <f t="shared" si="1"/>
        <v>0.24251157407407409</v>
      </c>
      <c r="H31" t="s">
        <v>18</v>
      </c>
    </row>
    <row r="32" spans="1:8" x14ac:dyDescent="0.4">
      <c r="A32">
        <v>28</v>
      </c>
      <c r="B32" t="s">
        <v>104</v>
      </c>
      <c r="C32" t="s">
        <v>89</v>
      </c>
      <c r="D32" t="s">
        <v>90</v>
      </c>
      <c r="E32" t="str">
        <f t="shared" si="0"/>
        <v>石川 瀬奈</v>
      </c>
      <c r="F32" s="2">
        <v>0.62724537037037031</v>
      </c>
      <c r="G32" s="2">
        <f t="shared" si="1"/>
        <v>0.25224537037037031</v>
      </c>
      <c r="H32" t="s">
        <v>15</v>
      </c>
    </row>
    <row r="33" spans="1:8" x14ac:dyDescent="0.4">
      <c r="A33">
        <v>29</v>
      </c>
      <c r="B33" t="s">
        <v>105</v>
      </c>
      <c r="C33" t="s">
        <v>92</v>
      </c>
      <c r="D33" t="s">
        <v>53</v>
      </c>
      <c r="E33" t="str">
        <f t="shared" si="0"/>
        <v>Suzan Brown</v>
      </c>
      <c r="F33" s="2">
        <v>0.63386574074074076</v>
      </c>
      <c r="G33" s="2">
        <f t="shared" si="1"/>
        <v>0.25886574074074076</v>
      </c>
      <c r="H33" t="s">
        <v>54</v>
      </c>
    </row>
  </sheetData>
  <phoneticPr fontId="3"/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9795-E829-49AC-8DD2-F6A987392257}">
  <dimension ref="A1"/>
  <sheetViews>
    <sheetView workbookViewId="0"/>
  </sheetViews>
  <sheetFormatPr defaultRowHeight="18.75" x14ac:dyDescent="0.4"/>
  <sheetData>
    <row r="1" spans="1:1" x14ac:dyDescent="0.4">
      <c r="A1" t="s">
        <v>103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7722-0E4A-4C02-AC38-9DA8B72883A5}">
  <sheetPr>
    <tabColor theme="7" tint="0.79998168889431442"/>
  </sheetPr>
  <dimension ref="A1:C6"/>
  <sheetViews>
    <sheetView workbookViewId="0"/>
  </sheetViews>
  <sheetFormatPr defaultRowHeight="18.75" x14ac:dyDescent="0.4"/>
  <cols>
    <col min="3" max="3" width="29.875" customWidth="1"/>
  </cols>
  <sheetData>
    <row r="1" spans="1:3" ht="25.5" thickBot="1" x14ac:dyDescent="0.45">
      <c r="A1" s="4" t="s">
        <v>93</v>
      </c>
      <c r="B1" s="5"/>
      <c r="C1" s="5"/>
    </row>
    <row r="2" spans="1:3" ht="19.5" thickTop="1" x14ac:dyDescent="0.4"/>
    <row r="3" spans="1:3" x14ac:dyDescent="0.4">
      <c r="A3" s="6"/>
      <c r="B3" s="6" t="s">
        <v>94</v>
      </c>
      <c r="C3" s="6" t="s">
        <v>95</v>
      </c>
    </row>
    <row r="4" spans="1:3" x14ac:dyDescent="0.4">
      <c r="A4" s="7" t="s">
        <v>96</v>
      </c>
      <c r="B4" s="8">
        <f>AVERAGE(優勝記録!G5:G33)</f>
        <v>0.25413753192848021</v>
      </c>
      <c r="C4" s="9"/>
    </row>
    <row r="5" spans="1:3" x14ac:dyDescent="0.4">
      <c r="A5" s="7" t="s">
        <v>97</v>
      </c>
      <c r="B5" s="8">
        <f>MIN(優勝記録!G5:G33)</f>
        <v>0.22878472222222224</v>
      </c>
      <c r="C5" s="9" t="str">
        <f>_xlfn.TEXTJOIN(":",TRUE,優勝記録!B28,優勝記録!C28,優勝記録!H28)</f>
        <v>2020年秋大会:Dream 5:アメリカ</v>
      </c>
    </row>
    <row r="6" spans="1:3" x14ac:dyDescent="0.4">
      <c r="A6" s="7" t="s">
        <v>98</v>
      </c>
      <c r="B6" s="8">
        <f>MAX(優勝記録!G5:G33)</f>
        <v>0.28407407407407403</v>
      </c>
      <c r="C6" s="9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83AB-2BB5-4A50-B03C-C9CCEA12823B}">
  <sheetPr>
    <tabColor theme="9" tint="0.79998168889431442"/>
  </sheetPr>
  <dimension ref="A1"/>
  <sheetViews>
    <sheetView workbookViewId="0"/>
  </sheetViews>
  <sheetFormatPr defaultRowHeight="18.75" x14ac:dyDescent="0.4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優勝記録</vt:lpstr>
      <vt:lpstr>優勝国</vt:lpstr>
      <vt:lpstr>優勝タイム</vt:lpstr>
      <vt:lpstr>2023年秋大会エントリー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2022-10-05T07:32:36Z</dcterms:created>
  <dcterms:modified xsi:type="dcterms:W3CDTF">2023-07-24T07:40:01Z</dcterms:modified>
</cp:coreProperties>
</file>