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ocuments\Excel365（実習用）\解答\"/>
    </mc:Choice>
  </mc:AlternateContent>
  <xr:revisionPtr revIDLastSave="0" documentId="8_{AD717BEC-4975-413B-A1D9-3592DF3C7868}" xr6:coauthVersionLast="47" xr6:coauthVersionMax="47" xr10:uidLastSave="{00000000-0000-0000-0000-000000000000}"/>
  <bookViews>
    <workbookView xWindow="-120" yWindow="-120" windowWidth="20730" windowHeight="11760" xr2:uid="{9BEA02B6-5340-4712-AEAD-8F3F199E0C1A}"/>
  </bookViews>
  <sheets>
    <sheet name="出場リスト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6" i="1" l="1"/>
  <c r="P7" i="1"/>
  <c r="P8" i="1"/>
  <c r="P9" i="1"/>
  <c r="P10" i="1"/>
  <c r="P11" i="1"/>
  <c r="P12" i="1"/>
  <c r="P5" i="1"/>
  <c r="F6" i="1"/>
  <c r="F7" i="1"/>
  <c r="F8" i="1"/>
  <c r="F9" i="1"/>
  <c r="F10" i="1"/>
  <c r="F11" i="1"/>
  <c r="F12" i="1"/>
  <c r="F5" i="1"/>
  <c r="E12" i="1"/>
  <c r="E11" i="1"/>
  <c r="E10" i="1"/>
  <c r="E9" i="1"/>
  <c r="E8" i="1"/>
  <c r="E7" i="1"/>
  <c r="E6" i="1"/>
  <c r="E5" i="1"/>
</calcChain>
</file>

<file path=xl/sharedStrings.xml><?xml version="1.0" encoding="utf-8"?>
<sst xmlns="http://schemas.openxmlformats.org/spreadsheetml/2006/main" count="97" uniqueCount="85">
  <si>
    <r>
      <rPr>
        <b/>
        <sz val="20"/>
        <color theme="7" tint="-0.249977111117893"/>
        <rFont val="游ゴシック"/>
        <family val="3"/>
        <charset val="128"/>
        <scheme val="minor"/>
      </rPr>
      <t>♬アカペラコンテスト♬</t>
    </r>
    <r>
      <rPr>
        <b/>
        <sz val="14"/>
        <color theme="1"/>
        <rFont val="游ゴシック"/>
        <family val="3"/>
        <charset val="128"/>
        <scheme val="minor"/>
      </rPr>
      <t>出場グループリスト</t>
    </r>
    <rPh sb="11" eb="13">
      <t>シュツジョウ</t>
    </rPh>
    <phoneticPr fontId="4"/>
  </si>
  <si>
    <t>No.</t>
    <phoneticPr fontId="4"/>
  </si>
  <si>
    <t>グループ名</t>
    <rPh sb="4" eb="5">
      <t>メイ</t>
    </rPh>
    <phoneticPr fontId="4"/>
  </si>
  <si>
    <t>区分</t>
    <rPh sb="0" eb="2">
      <t>クブン</t>
    </rPh>
    <phoneticPr fontId="4"/>
  </si>
  <si>
    <t>構成</t>
    <rPh sb="0" eb="2">
      <t>コウセイ</t>
    </rPh>
    <phoneticPr fontId="4"/>
  </si>
  <si>
    <t>人数</t>
    <rPh sb="0" eb="2">
      <t>ニンズウ</t>
    </rPh>
    <phoneticPr fontId="4"/>
  </si>
  <si>
    <t>エントリー
コード</t>
    <phoneticPr fontId="4"/>
  </si>
  <si>
    <t>パート</t>
    <phoneticPr fontId="4"/>
  </si>
  <si>
    <t>メンバー</t>
    <phoneticPr fontId="4"/>
  </si>
  <si>
    <t>学生:S
社会人:A</t>
    <phoneticPr fontId="4"/>
  </si>
  <si>
    <t>混声:G
男声:F
女声:M</t>
    <phoneticPr fontId="4"/>
  </si>
  <si>
    <t>トップ</t>
    <phoneticPr fontId="4"/>
  </si>
  <si>
    <t>セカンド</t>
    <phoneticPr fontId="4"/>
  </si>
  <si>
    <t>サード</t>
    <phoneticPr fontId="4"/>
  </si>
  <si>
    <t>001</t>
    <phoneticPr fontId="4"/>
  </si>
  <si>
    <t>オリオン</t>
    <phoneticPr fontId="4"/>
  </si>
  <si>
    <t>A</t>
    <phoneticPr fontId="4"/>
  </si>
  <si>
    <t>M</t>
    <phoneticPr fontId="4"/>
  </si>
  <si>
    <t>高橋</t>
    <rPh sb="0" eb="2">
      <t>タカハシ</t>
    </rPh>
    <phoneticPr fontId="4"/>
  </si>
  <si>
    <t>長谷川</t>
    <rPh sb="0" eb="3">
      <t>ハセガワ</t>
    </rPh>
    <phoneticPr fontId="4"/>
  </si>
  <si>
    <t>田村</t>
    <rPh sb="0" eb="2">
      <t>タムラ</t>
    </rPh>
    <phoneticPr fontId="4"/>
  </si>
  <si>
    <t>原</t>
    <rPh sb="0" eb="1">
      <t>ハラ</t>
    </rPh>
    <phoneticPr fontId="4"/>
  </si>
  <si>
    <t>大谷</t>
    <rPh sb="0" eb="2">
      <t>オオタニ</t>
    </rPh>
    <phoneticPr fontId="4"/>
  </si>
  <si>
    <t>福田</t>
    <rPh sb="0" eb="2">
      <t>フクダ</t>
    </rPh>
    <phoneticPr fontId="4"/>
  </si>
  <si>
    <t>002</t>
  </si>
  <si>
    <t>音鳴組</t>
    <rPh sb="0" eb="1">
      <t>オト</t>
    </rPh>
    <rPh sb="1" eb="2">
      <t>ナ</t>
    </rPh>
    <rPh sb="2" eb="3">
      <t>クミ</t>
    </rPh>
    <phoneticPr fontId="4"/>
  </si>
  <si>
    <t>G</t>
    <phoneticPr fontId="4"/>
  </si>
  <si>
    <t>森田</t>
    <rPh sb="0" eb="2">
      <t>モリタ</t>
    </rPh>
    <phoneticPr fontId="4"/>
  </si>
  <si>
    <t>志村</t>
    <rPh sb="0" eb="2">
      <t>シムラ</t>
    </rPh>
    <phoneticPr fontId="4"/>
  </si>
  <si>
    <t>吉田</t>
    <rPh sb="0" eb="2">
      <t>ヨシダ</t>
    </rPh>
    <phoneticPr fontId="4"/>
  </si>
  <si>
    <t>三輪</t>
    <rPh sb="0" eb="2">
      <t>ミワ</t>
    </rPh>
    <phoneticPr fontId="4"/>
  </si>
  <si>
    <t>佐々木</t>
    <rPh sb="0" eb="3">
      <t>ササキ</t>
    </rPh>
    <phoneticPr fontId="4"/>
  </si>
  <si>
    <t>田崎</t>
    <rPh sb="0" eb="2">
      <t>タザキ</t>
    </rPh>
    <phoneticPr fontId="4"/>
  </si>
  <si>
    <t>須藤</t>
    <rPh sb="0" eb="2">
      <t>スドウ</t>
    </rPh>
    <phoneticPr fontId="4"/>
  </si>
  <si>
    <t>003</t>
  </si>
  <si>
    <t>Garden</t>
    <phoneticPr fontId="4"/>
  </si>
  <si>
    <t>S</t>
    <phoneticPr fontId="4"/>
  </si>
  <si>
    <t>酒井</t>
    <rPh sb="0" eb="2">
      <t>サカイ</t>
    </rPh>
    <phoneticPr fontId="4"/>
  </si>
  <si>
    <t>井上</t>
    <rPh sb="0" eb="2">
      <t>イノウエ</t>
    </rPh>
    <phoneticPr fontId="4"/>
  </si>
  <si>
    <t>宮木</t>
    <rPh sb="0" eb="2">
      <t>ミヤキ</t>
    </rPh>
    <phoneticPr fontId="4"/>
  </si>
  <si>
    <t>新井</t>
    <rPh sb="0" eb="2">
      <t>アライ</t>
    </rPh>
    <phoneticPr fontId="4"/>
  </si>
  <si>
    <t>関口</t>
    <rPh sb="0" eb="2">
      <t>セキグチ</t>
    </rPh>
    <phoneticPr fontId="4"/>
  </si>
  <si>
    <t>近藤</t>
    <rPh sb="0" eb="2">
      <t>コンドウ</t>
    </rPh>
    <phoneticPr fontId="4"/>
  </si>
  <si>
    <t>関野</t>
    <rPh sb="0" eb="2">
      <t>セキノ</t>
    </rPh>
    <phoneticPr fontId="4"/>
  </si>
  <si>
    <t>004</t>
  </si>
  <si>
    <t>はもらんど</t>
    <phoneticPr fontId="4"/>
  </si>
  <si>
    <t>野本</t>
    <rPh sb="0" eb="2">
      <t>ノモト</t>
    </rPh>
    <phoneticPr fontId="4"/>
  </si>
  <si>
    <t>堀</t>
    <rPh sb="0" eb="1">
      <t>ホリ</t>
    </rPh>
    <phoneticPr fontId="4"/>
  </si>
  <si>
    <t>菊池</t>
    <rPh sb="0" eb="2">
      <t>キクチ</t>
    </rPh>
    <phoneticPr fontId="4"/>
  </si>
  <si>
    <t>田中</t>
    <rPh sb="0" eb="2">
      <t>タナカ</t>
    </rPh>
    <phoneticPr fontId="4"/>
  </si>
  <si>
    <t>船岡</t>
    <rPh sb="0" eb="2">
      <t>フナオカ</t>
    </rPh>
    <phoneticPr fontId="4"/>
  </si>
  <si>
    <t>大平</t>
    <rPh sb="0" eb="2">
      <t>オオヒラ</t>
    </rPh>
    <phoneticPr fontId="4"/>
  </si>
  <si>
    <t>石川</t>
    <rPh sb="0" eb="2">
      <t>イシカワ</t>
    </rPh>
    <phoneticPr fontId="4"/>
  </si>
  <si>
    <t>中島</t>
    <rPh sb="0" eb="2">
      <t>ナカジマ</t>
    </rPh>
    <phoneticPr fontId="4"/>
  </si>
  <si>
    <t>吉沢</t>
    <rPh sb="0" eb="2">
      <t>ヨシザワ</t>
    </rPh>
    <phoneticPr fontId="4"/>
  </si>
  <si>
    <t>005</t>
  </si>
  <si>
    <t>歌翼部</t>
    <rPh sb="0" eb="1">
      <t>ウタ</t>
    </rPh>
    <rPh sb="1" eb="2">
      <t>ツバサ</t>
    </rPh>
    <rPh sb="2" eb="3">
      <t>ブ</t>
    </rPh>
    <phoneticPr fontId="4"/>
  </si>
  <si>
    <t>F</t>
    <phoneticPr fontId="4"/>
  </si>
  <si>
    <t>林</t>
    <rPh sb="0" eb="1">
      <t>ハヤシ</t>
    </rPh>
    <phoneticPr fontId="4"/>
  </si>
  <si>
    <t>国沢</t>
    <rPh sb="0" eb="2">
      <t>クニサワ</t>
    </rPh>
    <phoneticPr fontId="4"/>
  </si>
  <si>
    <t>青木</t>
    <rPh sb="0" eb="2">
      <t>アオキ</t>
    </rPh>
    <phoneticPr fontId="4"/>
  </si>
  <si>
    <t>山崎</t>
    <rPh sb="0" eb="2">
      <t>ヤマザキ</t>
    </rPh>
    <phoneticPr fontId="4"/>
  </si>
  <si>
    <t>池田</t>
    <rPh sb="0" eb="2">
      <t>イケダ</t>
    </rPh>
    <phoneticPr fontId="4"/>
  </si>
  <si>
    <t>006</t>
  </si>
  <si>
    <t>HAK</t>
    <phoneticPr fontId="4"/>
  </si>
  <si>
    <t>本間</t>
    <rPh sb="0" eb="2">
      <t>ホンマ</t>
    </rPh>
    <phoneticPr fontId="4"/>
  </si>
  <si>
    <t>久保田</t>
    <rPh sb="0" eb="3">
      <t>クボタ</t>
    </rPh>
    <phoneticPr fontId="4"/>
  </si>
  <si>
    <t>黒田</t>
    <rPh sb="0" eb="2">
      <t>クロダ</t>
    </rPh>
    <phoneticPr fontId="4"/>
  </si>
  <si>
    <t>007</t>
  </si>
  <si>
    <t>輝音</t>
    <rPh sb="0" eb="1">
      <t>カガヤ</t>
    </rPh>
    <rPh sb="1" eb="2">
      <t>オト</t>
    </rPh>
    <phoneticPr fontId="4"/>
  </si>
  <si>
    <t>等々力</t>
    <rPh sb="0" eb="3">
      <t>トドロキ</t>
    </rPh>
    <phoneticPr fontId="4"/>
  </si>
  <si>
    <t>秋田</t>
    <rPh sb="0" eb="2">
      <t>アキタ</t>
    </rPh>
    <phoneticPr fontId="4"/>
  </si>
  <si>
    <t>戸塚</t>
    <rPh sb="0" eb="2">
      <t>トツカ</t>
    </rPh>
    <phoneticPr fontId="4"/>
  </si>
  <si>
    <t>川上</t>
    <rPh sb="0" eb="2">
      <t>カワカミ</t>
    </rPh>
    <phoneticPr fontId="4"/>
  </si>
  <si>
    <t>金子</t>
    <rPh sb="0" eb="2">
      <t>カネコ</t>
    </rPh>
    <phoneticPr fontId="4"/>
  </si>
  <si>
    <t>008</t>
  </si>
  <si>
    <t>Hamosuki</t>
    <phoneticPr fontId="4"/>
  </si>
  <si>
    <t>木村</t>
    <rPh sb="0" eb="2">
      <t>キムラ</t>
    </rPh>
    <phoneticPr fontId="4"/>
  </si>
  <si>
    <t>岡崎</t>
    <rPh sb="0" eb="2">
      <t>オカザキ</t>
    </rPh>
    <phoneticPr fontId="4"/>
  </si>
  <si>
    <t>福井</t>
    <rPh sb="0" eb="2">
      <t>フクイ</t>
    </rPh>
    <phoneticPr fontId="4"/>
  </si>
  <si>
    <t>黒崎</t>
    <rPh sb="0" eb="2">
      <t>クロサキ</t>
    </rPh>
    <phoneticPr fontId="4"/>
  </si>
  <si>
    <t>島村</t>
    <rPh sb="0" eb="2">
      <t>シマムラ</t>
    </rPh>
    <phoneticPr fontId="4"/>
  </si>
  <si>
    <t>佐久間</t>
    <rPh sb="0" eb="3">
      <t>サクマ</t>
    </rPh>
    <phoneticPr fontId="4"/>
  </si>
  <si>
    <t>渡辺</t>
    <rPh sb="0" eb="2">
      <t>ワタナベ</t>
    </rPh>
    <phoneticPr fontId="4"/>
  </si>
  <si>
    <t>飯田</t>
    <rPh sb="0" eb="2">
      <t>イイダ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</si>
</sst>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20"/>
      <color theme="7" tint="-0.249977111117893"/>
      <name val="游ゴシック"/>
      <family val="3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9"/>
      <color theme="1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7" tint="0.39994506668294322"/>
      </left>
      <right style="thin">
        <color theme="7" tint="0.39994506668294322"/>
      </right>
      <top style="thin">
        <color theme="7" tint="0.39994506668294322"/>
      </top>
      <bottom style="thin">
        <color theme="7" tint="0.39994506668294322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0" fillId="0" borderId="1" xfId="0" quotePrefix="1" applyBorder="1">
      <alignment vertical="center"/>
    </xf>
    <xf numFmtId="0" fontId="0" fillId="3" borderId="1" xfId="0" quotePrefix="1" applyFill="1" applyBorder="1">
      <alignment vertical="center"/>
    </xf>
    <xf numFmtId="0" fontId="0" fillId="0" borderId="1" xfId="0" applyBorder="1" applyAlignment="1">
      <alignment horizontal="center" vertical="center"/>
    </xf>
    <xf numFmtId="0" fontId="0" fillId="3" borderId="1" xfId="0" applyFill="1" applyBorder="1">
      <alignment vertical="center"/>
    </xf>
    <xf numFmtId="0" fontId="0" fillId="0" borderId="1" xfId="0" applyBorder="1">
      <alignment vertical="center"/>
    </xf>
    <xf numFmtId="0" fontId="1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06DA1E-55F5-4917-BDA2-CDEBEA62BE87}">
  <dimension ref="A1:P12"/>
  <sheetViews>
    <sheetView tabSelected="1" workbookViewId="0">
      <selection activeCell="P5" sqref="P5:P12"/>
    </sheetView>
  </sheetViews>
  <sheetFormatPr defaultRowHeight="18.75" x14ac:dyDescent="0.4"/>
  <cols>
    <col min="1" max="1" width="4.5" bestFit="1" customWidth="1"/>
    <col min="2" max="2" width="11" bestFit="1" customWidth="1"/>
    <col min="3" max="3" width="7.375" bestFit="1" customWidth="1"/>
    <col min="4" max="4" width="6.125" bestFit="1" customWidth="1"/>
    <col min="5" max="5" width="6.125" customWidth="1"/>
    <col min="6" max="6" width="11" bestFit="1" customWidth="1"/>
    <col min="7" max="15" width="6.625" customWidth="1"/>
    <col min="16" max="16" width="42.5" bestFit="1" customWidth="1"/>
  </cols>
  <sheetData>
    <row r="1" spans="1:16" ht="33" x14ac:dyDescent="0.4">
      <c r="A1" s="1" t="s">
        <v>0</v>
      </c>
    </row>
    <row r="3" spans="1:16" ht="18.75" customHeight="1" x14ac:dyDescent="0.4">
      <c r="A3" s="9" t="s">
        <v>1</v>
      </c>
      <c r="B3" s="9" t="s">
        <v>2</v>
      </c>
      <c r="C3" s="2" t="s">
        <v>3</v>
      </c>
      <c r="D3" s="2" t="s">
        <v>4</v>
      </c>
      <c r="E3" s="11" t="s">
        <v>5</v>
      </c>
      <c r="F3" s="11" t="s">
        <v>6</v>
      </c>
      <c r="G3" s="9" t="s">
        <v>7</v>
      </c>
      <c r="H3" s="9"/>
      <c r="I3" s="9"/>
      <c r="J3" s="9"/>
      <c r="K3" s="9"/>
      <c r="L3" s="9"/>
      <c r="M3" s="9"/>
      <c r="N3" s="9"/>
      <c r="O3" s="9"/>
      <c r="P3" s="9" t="s">
        <v>8</v>
      </c>
    </row>
    <row r="4" spans="1:16" ht="47.25" x14ac:dyDescent="0.4">
      <c r="A4" s="9"/>
      <c r="B4" s="9"/>
      <c r="C4" s="3" t="s">
        <v>9</v>
      </c>
      <c r="D4" s="3" t="s">
        <v>10</v>
      </c>
      <c r="E4" s="11"/>
      <c r="F4" s="11"/>
      <c r="G4" s="10" t="s">
        <v>11</v>
      </c>
      <c r="H4" s="10"/>
      <c r="I4" s="10"/>
      <c r="J4" s="10" t="s">
        <v>12</v>
      </c>
      <c r="K4" s="10"/>
      <c r="L4" s="10"/>
      <c r="M4" s="10" t="s">
        <v>13</v>
      </c>
      <c r="N4" s="10"/>
      <c r="O4" s="10"/>
      <c r="P4" s="9"/>
    </row>
    <row r="5" spans="1:16" x14ac:dyDescent="0.4">
      <c r="A5" s="4" t="s">
        <v>14</v>
      </c>
      <c r="B5" s="5" t="s">
        <v>15</v>
      </c>
      <c r="C5" s="6" t="s">
        <v>16</v>
      </c>
      <c r="D5" s="6" t="s">
        <v>17</v>
      </c>
      <c r="E5" s="6">
        <f>COUNTA(G5:O5)</f>
        <v>6</v>
      </c>
      <c r="F5" s="7" t="str">
        <f>_xlfn.CONCAT(A5,C5:E5)</f>
        <v>001AM6</v>
      </c>
      <c r="G5" s="8" t="s">
        <v>18</v>
      </c>
      <c r="H5" s="8" t="s">
        <v>19</v>
      </c>
      <c r="I5" s="8"/>
      <c r="J5" s="8" t="s">
        <v>20</v>
      </c>
      <c r="K5" s="8" t="s">
        <v>21</v>
      </c>
      <c r="L5" s="8"/>
      <c r="M5" s="8" t="s">
        <v>22</v>
      </c>
      <c r="N5" s="8" t="s">
        <v>23</v>
      </c>
      <c r="O5" s="8"/>
      <c r="P5" s="7" t="str">
        <f>_xlfn.TEXTJOIN(",",,G5:O5)</f>
        <v>高橋,長谷川,田村,原,大谷,福田</v>
      </c>
    </row>
    <row r="6" spans="1:16" x14ac:dyDescent="0.4">
      <c r="A6" s="4" t="s">
        <v>24</v>
      </c>
      <c r="B6" s="7" t="s">
        <v>25</v>
      </c>
      <c r="C6" s="6" t="s">
        <v>16</v>
      </c>
      <c r="D6" s="6" t="s">
        <v>26</v>
      </c>
      <c r="E6" s="6">
        <f t="shared" ref="E6:E12" si="0">COUNTA(G6:O6)</f>
        <v>7</v>
      </c>
      <c r="F6" s="7" t="str">
        <f t="shared" ref="F6:F12" si="1">_xlfn.CONCAT(A6,C6:E6)</f>
        <v>002AG7</v>
      </c>
      <c r="G6" s="8" t="s">
        <v>27</v>
      </c>
      <c r="H6" s="8" t="s">
        <v>28</v>
      </c>
      <c r="I6" s="8"/>
      <c r="J6" s="8" t="s">
        <v>29</v>
      </c>
      <c r="K6" s="8" t="s">
        <v>30</v>
      </c>
      <c r="L6" s="8" t="s">
        <v>31</v>
      </c>
      <c r="M6" s="8" t="s">
        <v>32</v>
      </c>
      <c r="N6" s="8" t="s">
        <v>33</v>
      </c>
      <c r="O6" s="8"/>
      <c r="P6" s="7" t="str">
        <f t="shared" ref="P6:P12" si="2">_xlfn.TEXTJOIN(",",,G6:O6)</f>
        <v>森田,志村,吉田,三輪,佐々木,田崎,須藤</v>
      </c>
    </row>
    <row r="7" spans="1:16" x14ac:dyDescent="0.4">
      <c r="A7" s="4" t="s">
        <v>34</v>
      </c>
      <c r="B7" s="7" t="s">
        <v>35</v>
      </c>
      <c r="C7" s="6" t="s">
        <v>36</v>
      </c>
      <c r="D7" s="6" t="s">
        <v>17</v>
      </c>
      <c r="E7" s="6">
        <f t="shared" si="0"/>
        <v>8</v>
      </c>
      <c r="F7" s="7" t="str">
        <f t="shared" si="1"/>
        <v>003SM8</v>
      </c>
      <c r="G7" s="8" t="s">
        <v>37</v>
      </c>
      <c r="H7" s="8" t="s">
        <v>38</v>
      </c>
      <c r="I7" s="8" t="s">
        <v>29</v>
      </c>
      <c r="J7" s="8" t="s">
        <v>39</v>
      </c>
      <c r="K7" s="8" t="s">
        <v>40</v>
      </c>
      <c r="L7" s="8"/>
      <c r="M7" s="8" t="s">
        <v>41</v>
      </c>
      <c r="N7" s="8" t="s">
        <v>42</v>
      </c>
      <c r="O7" s="8" t="s">
        <v>43</v>
      </c>
      <c r="P7" s="7" t="str">
        <f t="shared" si="2"/>
        <v>酒井,井上,吉田,宮木,新井,関口,近藤,関野</v>
      </c>
    </row>
    <row r="8" spans="1:16" x14ac:dyDescent="0.4">
      <c r="A8" s="4" t="s">
        <v>44</v>
      </c>
      <c r="B8" s="7" t="s">
        <v>45</v>
      </c>
      <c r="C8" s="6" t="s">
        <v>16</v>
      </c>
      <c r="D8" s="6" t="s">
        <v>26</v>
      </c>
      <c r="E8" s="6">
        <f t="shared" si="0"/>
        <v>9</v>
      </c>
      <c r="F8" s="7" t="str">
        <f t="shared" si="1"/>
        <v>004AG9</v>
      </c>
      <c r="G8" s="8" t="s">
        <v>46</v>
      </c>
      <c r="H8" s="8" t="s">
        <v>47</v>
      </c>
      <c r="I8" s="8" t="s">
        <v>48</v>
      </c>
      <c r="J8" s="8" t="s">
        <v>49</v>
      </c>
      <c r="K8" s="8" t="s">
        <v>50</v>
      </c>
      <c r="L8" s="8" t="s">
        <v>51</v>
      </c>
      <c r="M8" s="8" t="s">
        <v>52</v>
      </c>
      <c r="N8" s="8" t="s">
        <v>53</v>
      </c>
      <c r="O8" s="8" t="s">
        <v>54</v>
      </c>
      <c r="P8" s="7" t="str">
        <f t="shared" si="2"/>
        <v>野本,堀,菊池,田中,船岡,大平,石川,中島,吉沢</v>
      </c>
    </row>
    <row r="9" spans="1:16" x14ac:dyDescent="0.4">
      <c r="A9" s="4" t="s">
        <v>55</v>
      </c>
      <c r="B9" s="7" t="s">
        <v>56</v>
      </c>
      <c r="C9" s="6" t="s">
        <v>36</v>
      </c>
      <c r="D9" s="6" t="s">
        <v>57</v>
      </c>
      <c r="E9" s="6">
        <f t="shared" si="0"/>
        <v>5</v>
      </c>
      <c r="F9" s="7" t="str">
        <f t="shared" si="1"/>
        <v>005SF5</v>
      </c>
      <c r="G9" s="8" t="s">
        <v>58</v>
      </c>
      <c r="H9" s="8" t="s">
        <v>59</v>
      </c>
      <c r="I9" s="8"/>
      <c r="J9" s="8" t="s">
        <v>60</v>
      </c>
      <c r="K9" s="8" t="s">
        <v>61</v>
      </c>
      <c r="L9" s="8"/>
      <c r="M9" s="8" t="s">
        <v>62</v>
      </c>
      <c r="N9" s="8"/>
      <c r="O9" s="8"/>
      <c r="P9" s="7" t="str">
        <f t="shared" si="2"/>
        <v>林,国沢,青木,山崎,池田</v>
      </c>
    </row>
    <row r="10" spans="1:16" x14ac:dyDescent="0.4">
      <c r="A10" s="4" t="s">
        <v>63</v>
      </c>
      <c r="B10" s="7" t="s">
        <v>64</v>
      </c>
      <c r="C10" s="6" t="s">
        <v>16</v>
      </c>
      <c r="D10" s="6" t="s">
        <v>57</v>
      </c>
      <c r="E10" s="6">
        <f t="shared" si="0"/>
        <v>3</v>
      </c>
      <c r="F10" s="7" t="str">
        <f t="shared" si="1"/>
        <v>006AF3</v>
      </c>
      <c r="G10" s="8" t="s">
        <v>65</v>
      </c>
      <c r="H10" s="8"/>
      <c r="I10" s="8"/>
      <c r="J10" s="8" t="s">
        <v>66</v>
      </c>
      <c r="K10" s="8"/>
      <c r="L10" s="8"/>
      <c r="M10" s="8" t="s">
        <v>67</v>
      </c>
      <c r="N10" s="8"/>
      <c r="O10" s="8"/>
      <c r="P10" s="7" t="str">
        <f t="shared" si="2"/>
        <v>本間,久保田,黒田</v>
      </c>
    </row>
    <row r="11" spans="1:16" x14ac:dyDescent="0.4">
      <c r="A11" s="4" t="s">
        <v>68</v>
      </c>
      <c r="B11" s="7" t="s">
        <v>69</v>
      </c>
      <c r="C11" s="6" t="s">
        <v>16</v>
      </c>
      <c r="D11" s="6" t="s">
        <v>17</v>
      </c>
      <c r="E11" s="6">
        <f t="shared" si="0"/>
        <v>5</v>
      </c>
      <c r="F11" s="7" t="str">
        <f t="shared" si="1"/>
        <v>007AM5</v>
      </c>
      <c r="G11" s="8" t="s">
        <v>70</v>
      </c>
      <c r="H11" s="8" t="s">
        <v>71</v>
      </c>
      <c r="I11" s="8"/>
      <c r="J11" s="8" t="s">
        <v>72</v>
      </c>
      <c r="K11" s="8" t="s">
        <v>73</v>
      </c>
      <c r="L11" s="8"/>
      <c r="M11" s="8" t="s">
        <v>74</v>
      </c>
      <c r="N11" s="8"/>
      <c r="O11" s="8"/>
      <c r="P11" s="7" t="str">
        <f t="shared" si="2"/>
        <v>等々力,秋田,戸塚,川上,金子</v>
      </c>
    </row>
    <row r="12" spans="1:16" x14ac:dyDescent="0.4">
      <c r="A12" s="4" t="s">
        <v>75</v>
      </c>
      <c r="B12" s="7" t="s">
        <v>76</v>
      </c>
      <c r="C12" s="6" t="s">
        <v>16</v>
      </c>
      <c r="D12" s="6" t="s">
        <v>26</v>
      </c>
      <c r="E12" s="6">
        <f t="shared" si="0"/>
        <v>8</v>
      </c>
      <c r="F12" s="7" t="str">
        <f t="shared" si="1"/>
        <v>008AG8</v>
      </c>
      <c r="G12" s="8" t="s">
        <v>77</v>
      </c>
      <c r="H12" s="8" t="s">
        <v>78</v>
      </c>
      <c r="I12" s="8" t="s">
        <v>79</v>
      </c>
      <c r="J12" s="8" t="s">
        <v>80</v>
      </c>
      <c r="K12" s="8" t="s">
        <v>81</v>
      </c>
      <c r="L12" s="8"/>
      <c r="M12" s="8" t="s">
        <v>82</v>
      </c>
      <c r="N12" s="8" t="s">
        <v>83</v>
      </c>
      <c r="O12" s="8" t="s">
        <v>84</v>
      </c>
      <c r="P12" s="7" t="str">
        <f t="shared" si="2"/>
        <v>木村,岡崎,福井,黒崎,島村,佐久間,渡辺,飯田</v>
      </c>
    </row>
  </sheetData>
  <mergeCells count="9">
    <mergeCell ref="P3:P4"/>
    <mergeCell ref="G4:I4"/>
    <mergeCell ref="J4:L4"/>
    <mergeCell ref="M4:O4"/>
    <mergeCell ref="A3:A4"/>
    <mergeCell ref="B3:B4"/>
    <mergeCell ref="E3:E4"/>
    <mergeCell ref="F3:F4"/>
    <mergeCell ref="G3:O3"/>
  </mergeCells>
  <phoneticPr fontId="4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出場リスト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dcterms:created xsi:type="dcterms:W3CDTF">2022-12-25T05:25:35Z</dcterms:created>
  <dcterms:modified xsi:type="dcterms:W3CDTF">2023-08-28T08:34:13Z</dcterms:modified>
</cp:coreProperties>
</file>