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5552E162-F26B-4C5A-BB32-765FE4A2A3D2}" xr6:coauthVersionLast="47" xr6:coauthVersionMax="47" xr10:uidLastSave="{00000000-0000-0000-0000-000000000000}"/>
  <bookViews>
    <workbookView xWindow="-120" yWindow="-120" windowWidth="20730" windowHeight="11760" xr2:uid="{48AC1DE0-D690-4FEE-8B30-EA371E42F35A}"/>
  </bookViews>
  <sheets>
    <sheet name="4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D11" i="1"/>
  <c r="B11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<sst xmlns="http://schemas.openxmlformats.org/spreadsheetml/2006/main" count="15" uniqueCount="15">
  <si>
    <t>とくとくプラン申込数（4月）</t>
    <rPh sb="7" eb="9">
      <t>モウシコ</t>
    </rPh>
    <rPh sb="9" eb="10">
      <t>スウ</t>
    </rPh>
    <rPh sb="12" eb="13">
      <t>ガツ</t>
    </rPh>
    <phoneticPr fontId="2"/>
  </si>
  <si>
    <t>東京近郊店舗</t>
    <rPh sb="0" eb="2">
      <t>トウキョウ</t>
    </rPh>
    <rPh sb="2" eb="4">
      <t>キンコウ</t>
    </rPh>
    <rPh sb="4" eb="6">
      <t>テンポ</t>
    </rPh>
    <phoneticPr fontId="2"/>
  </si>
  <si>
    <t>店名</t>
    <rPh sb="0" eb="2">
      <t>テンメイ</t>
    </rPh>
    <phoneticPr fontId="2"/>
  </si>
  <si>
    <t>Aプラン</t>
  </si>
  <si>
    <t>Bプラン</t>
  </si>
  <si>
    <t>Cプラン</t>
    <phoneticPr fontId="2"/>
  </si>
  <si>
    <t>店別合計</t>
    <rPh sb="0" eb="1">
      <t>ミセ</t>
    </rPh>
    <rPh sb="1" eb="2">
      <t>ベツ</t>
    </rPh>
    <rPh sb="2" eb="4">
      <t>ゴウケイ</t>
    </rPh>
    <rPh sb="3" eb="4">
      <t>シゴウ</t>
    </rPh>
    <phoneticPr fontId="2"/>
  </si>
  <si>
    <t>目黒店</t>
    <rPh sb="0" eb="2">
      <t>メグロ</t>
    </rPh>
    <rPh sb="2" eb="3">
      <t>テン</t>
    </rPh>
    <phoneticPr fontId="2"/>
  </si>
  <si>
    <t>大岡山店</t>
    <rPh sb="0" eb="3">
      <t>オオオカヤマ</t>
    </rPh>
    <rPh sb="3" eb="4">
      <t>テン</t>
    </rPh>
    <phoneticPr fontId="2"/>
  </si>
  <si>
    <t>自由が丘店</t>
    <rPh sb="0" eb="2">
      <t>ジユウ</t>
    </rPh>
    <rPh sb="3" eb="4">
      <t>オカ</t>
    </rPh>
    <rPh sb="4" eb="5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</si>
  <si>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</si>
  <si>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溝口店</t>
    <rPh sb="0" eb="2">
      <t>ミゾノクチ</t>
    </rPh>
    <rPh sb="2" eb="3">
      <t>テン</t>
    </rPh>
    <phoneticPr fontId="2"/>
  </si>
  <si>
    <t>横浜店</t>
    <rPh sb="0" eb="3">
      <t>ヨコハマテン</t>
    </rPh>
    <phoneticPr fontId="2"/>
  </si>
  <si>
    <t>元町店</t>
    <rPh sb="0" eb="2">
      <t>モトマチ</t>
    </rPh>
    <rPh sb="2" eb="3">
      <t>テン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</si>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</sst>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91412-864A-4942-865B-AA1112455AB3}" name="テーブル1" displayName="テーブル1" ref="A3:E11" totalsRowCount="1">
  <autoFilter ref="A3:E10" xr:uid="{00000000-0009-0000-0100-000001000000}"/>
  <tableColumns count="5">
    <tableColumn id="1" xr3:uid="{9111B18D-3DB9-4670-A3E3-C7E420778810}" name="店名" totalsRowLabel="集計"/>
    <tableColumn id="2" xr3:uid="{07244AD5-2047-4E66-87FB-5905990D673F}" name="Aプラン" totalsRowFunction="average"/>
    <tableColumn id="3" xr3:uid="{9FA9AA2A-29DC-4AA9-9474-C4D8D17CEA12}" name="Bプラン" totalsRowFunction="average"/>
    <tableColumn id="4" xr3:uid="{7663DC02-C05F-4AA1-86B9-206AAA787ED9}" name="Cプラン" totalsRowFunction="average"/>
    <tableColumn id="5" xr3:uid="{679931A2-301D-4D26-8D55-ABB7F2D293DF}" name="店別合計" totalsRowFunction="average" dataDxfId="0">
      <calculatedColumnFormula>SUM(B4:D4)</calculatedColumnFormula>
    </tableColumn>
  </tableColumns>
  <tableStyleInfo name="TableStyleLight17" showFirstColumn="1" showLastColumn="1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C96-84F6-4153-BC54-72366B468811}">
  <dimension ref="A1:F11"/>
  <sheetViews>
    <sheetView tabSelected="1" workbookViewId="0">
      <selection activeCell="B11" sqref="B11:D11"/>
    </sheetView>
  </sheetViews>
  <sheetFormatPr defaultRowHeight="18.75" x14ac:dyDescent="0.4"/>
  <cols>
    <col min="1" max="1" width="11.75" bestFit="1" customWidth="1"/>
    <col min="2" max="6" width="10.625" customWidth="1"/>
  </cols>
  <sheetData>
    <row r="1" spans="1:6" ht="24" x14ac:dyDescent="0.4">
      <c r="A1" s="1" t="s">
        <v>0</v>
      </c>
      <c r="B1" s="1"/>
      <c r="C1" s="1"/>
      <c r="D1" s="1"/>
      <c r="E1" s="1"/>
      <c r="F1" s="1"/>
    </row>
    <row r="2" spans="1:6" s="4" customFormat="1" ht="18.75" customHeight="1" x14ac:dyDescent="0.4">
      <c r="A2" s="2"/>
      <c r="B2" s="2"/>
      <c r="C2" s="2"/>
      <c r="D2" s="2"/>
      <c r="E2" s="3" t="s">
        <v>1</v>
      </c>
    </row>
    <row r="3" spans="1:6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6" x14ac:dyDescent="0.4">
      <c r="A4" t="s">
        <v>7</v>
      </c>
      <c r="B4">
        <v>158</v>
      </c>
      <c r="C4">
        <v>291</v>
      </c>
      <c r="D4">
        <v>123</v>
      </c>
      <c r="E4">
        <f t="shared" ref="E4:E10" si="0">SUM(B4:D4)</f>
        <v>572</v>
      </c>
    </row>
    <row r="5" spans="1:6" x14ac:dyDescent="0.4">
      <c r="A5" t="s">
        <v>8</v>
      </c>
      <c r="B5">
        <v>79</v>
      </c>
      <c r="C5">
        <v>85</v>
      </c>
      <c r="D5">
        <v>52</v>
      </c>
      <c r="E5">
        <f t="shared" si="0"/>
        <v>216</v>
      </c>
    </row>
    <row r="6" spans="1:6" x14ac:dyDescent="0.4">
      <c r="A6" t="s">
        <v>9</v>
      </c>
      <c r="B6">
        <v>210</v>
      </c>
      <c r="C6">
        <v>315</v>
      </c>
      <c r="D6">
        <v>167</v>
      </c>
      <c r="E6">
        <f t="shared" si="0"/>
        <v>692</v>
      </c>
    </row>
    <row r="7" spans="1:6" x14ac:dyDescent="0.4">
      <c r="A7" t="s">
        <v>10</v>
      </c>
      <c r="B7">
        <v>179</v>
      </c>
      <c r="C7">
        <v>271</v>
      </c>
      <c r="D7">
        <v>142</v>
      </c>
      <c r="E7">
        <f t="shared" si="0"/>
        <v>592</v>
      </c>
    </row>
    <row r="8" spans="1:6" x14ac:dyDescent="0.4">
      <c r="A8" t="s">
        <v>11</v>
      </c>
      <c r="B8">
        <v>123</v>
      </c>
      <c r="C8">
        <v>207</v>
      </c>
      <c r="D8">
        <v>98</v>
      </c>
      <c r="E8">
        <f t="shared" si="0"/>
        <v>428</v>
      </c>
    </row>
    <row r="9" spans="1:6" x14ac:dyDescent="0.4">
      <c r="A9" t="s">
        <v>12</v>
      </c>
      <c r="B9">
        <v>175</v>
      </c>
      <c r="C9">
        <v>191</v>
      </c>
      <c r="D9">
        <v>103</v>
      </c>
      <c r="E9">
        <f t="shared" si="0"/>
        <v>469</v>
      </c>
    </row>
    <row r="10" spans="1:6" x14ac:dyDescent="0.4">
      <c r="A10" t="s">
        <v>13</v>
      </c>
      <c r="B10">
        <v>136</v>
      </c>
      <c r="C10">
        <v>144</v>
      </c>
      <c r="D10">
        <v>117</v>
      </c>
      <c r="E10">
        <f t="shared" si="0"/>
        <v>397</v>
      </c>
    </row>
    <row r="11" spans="1:6" x14ac:dyDescent="0.4">
      <c r="A11" t="s">
        <v>14</v>
      </c>
      <c r="B11">
        <f>SUBTOTAL(101,テーブル1[Aプラン])</f>
        <v>151.42857142857142</v>
      </c>
      <c r="C11">
        <f>SUBTOTAL(101,テーブル1[Bプラン])</f>
        <v>214.85714285714286</v>
      </c>
      <c r="D11">
        <f>SUBTOTAL(101,テーブル1[Cプラン])</f>
        <v>114.57142857142857</v>
      </c>
      <c r="E11">
        <f>SUBTOTAL(101,テーブル1[店別合計])</f>
        <v>480.85714285714283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2022-12-19T15:31:34Z</dcterms:created>
  <dcterms:modified xsi:type="dcterms:W3CDTF">2023-01-04T07:47:24Z</dcterms:modified>
</cp:coreProperties>
</file>