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F4BA842-4C7D-4D81-AB8D-7706713E00A2}" xr6:coauthVersionLast="47" xr6:coauthVersionMax="47" xr10:uidLastSave="{00000000-0000-0000-0000-000000000000}"/>
  <bookViews>
    <workbookView xWindow="-120" yWindow="-120" windowWidth="20730" windowHeight="11760" xr2:uid="{4DD3C606-3EF8-4A59-9DEC-F57CE9C22459}"/>
  </bookViews>
  <sheets>
    <sheet name="店舗別月別集客" sheetId="1" r:id="rId1"/>
  </sheets>
  <definedNames>
    <definedName name="_xlnm._FilterDatabase" localSheetId="0" hidden="1">店舗別月別集客!$B$3:$K$15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K15" i="1"/>
  <c r="L14" i="1"/>
  <c r="K14" i="1"/>
  <c r="L13" i="1"/>
  <c r="K13" i="1"/>
  <c r="L12" i="1"/>
  <c r="K12" i="1"/>
  <c r="L11" i="1"/>
  <c r="K11" i="1"/>
  <c r="C11" i="1"/>
  <c r="D11" i="1"/>
  <c r="C12" i="1"/>
  <c r="D12" i="1"/>
  <c r="C13" i="1"/>
  <c r="D13" i="1"/>
  <c r="C14" i="1"/>
  <c r="D14" i="1"/>
  <c r="J15" i="1"/>
  <c r="I15" i="1"/>
  <c r="H15" i="1"/>
  <c r="G15" i="1"/>
  <c r="F15" i="1"/>
  <c r="E15" i="1"/>
  <c r="J8" i="1"/>
  <c r="I8" i="1"/>
  <c r="H8" i="1"/>
  <c r="G8" i="1"/>
  <c r="K8" i="1" s="1"/>
  <c r="F8" i="1"/>
  <c r="E8" i="1"/>
  <c r="L7" i="1"/>
  <c r="K7" i="1"/>
  <c r="L6" i="1"/>
  <c r="K6" i="1"/>
  <c r="L5" i="1"/>
  <c r="K5" i="1"/>
  <c r="L4" i="1"/>
  <c r="K4" i="1"/>
  <c r="L8" i="1" l="1"/>
</calcChain>
</file>

<file path=xl/sharedStrings.xml><?xml version="1.0" encoding="utf-8"?>
<sst xmlns="http://schemas.openxmlformats.org/spreadsheetml/2006/main" count="29" uniqueCount="19">
  <si>
    <r>
      <rPr>
        <b/>
        <sz val="20"/>
        <color theme="3" tint="-0.249977111117893"/>
        <rFont val="游ゴシック"/>
        <family val="3"/>
        <charset val="128"/>
        <scheme val="minor"/>
      </rPr>
      <t>ダイビングスクール</t>
    </r>
    <r>
      <rPr>
        <b/>
        <sz val="20"/>
        <rFont val="游ゴシック"/>
        <family val="2"/>
        <charset val="128"/>
        <scheme val="minor"/>
      </rPr>
      <t xml:space="preserve"> </t>
    </r>
    <r>
      <rPr>
        <b/>
        <sz val="28"/>
        <color theme="8"/>
        <rFont val="游ゴシック"/>
        <family val="3"/>
        <charset val="128"/>
        <scheme val="minor"/>
      </rPr>
      <t>BLUE OASYS</t>
    </r>
    <r>
      <rPr>
        <b/>
        <sz val="20"/>
        <color theme="8"/>
        <rFont val="游ゴシック"/>
        <family val="3"/>
        <charset val="128"/>
        <scheme val="minor"/>
      </rPr>
      <t>　</t>
    </r>
    <r>
      <rPr>
        <b/>
        <sz val="20"/>
        <color theme="3" tint="-0.249977111117893"/>
        <rFont val="游ゴシック"/>
        <family val="3"/>
        <charset val="128"/>
        <scheme val="minor"/>
      </rPr>
      <t>集客一覧表</t>
    </r>
    <rPh sb="21" eb="23">
      <t>シュウキャク</t>
    </rPh>
    <rPh sb="23" eb="25">
      <t>イチラン</t>
    </rPh>
    <rPh sb="25" eb="26">
      <t>ヒョウ</t>
    </rPh>
    <phoneticPr fontId="10"/>
  </si>
  <si>
    <t>池袋店</t>
    <rPh sb="0" eb="3">
      <t>イケブクロテン</t>
    </rPh>
    <phoneticPr fontId="10"/>
  </si>
  <si>
    <t>コース名</t>
    <rPh sb="3" eb="4">
      <t>メイ</t>
    </rPh>
    <phoneticPr fontId="10"/>
  </si>
  <si>
    <t>料金</t>
    <rPh sb="0" eb="2">
      <t>リョウキン</t>
    </rPh>
    <phoneticPr fontId="10"/>
  </si>
  <si>
    <t>4月</t>
    <rPh sb="1" eb="2">
      <t>ガツ</t>
    </rPh>
    <phoneticPr fontId="10"/>
  </si>
  <si>
    <t>5月</t>
    <rPh sb="1" eb="2">
      <t>ガツ</t>
    </rPh>
    <phoneticPr fontId="10"/>
  </si>
  <si>
    <t>6月</t>
    <rPh sb="1" eb="2">
      <t>ガツ</t>
    </rPh>
    <phoneticPr fontId="10"/>
  </si>
  <si>
    <t>7月</t>
    <rPh sb="1" eb="2">
      <t>ガツ</t>
    </rPh>
    <phoneticPr fontId="10"/>
  </si>
  <si>
    <t>8月</t>
    <rPh sb="1" eb="2">
      <t>ガツ</t>
    </rPh>
    <phoneticPr fontId="10"/>
  </si>
  <si>
    <t>9月</t>
    <rPh sb="1" eb="2">
      <t>ガツ</t>
    </rPh>
    <phoneticPr fontId="10"/>
  </si>
  <si>
    <t>合計</t>
    <rPh sb="0" eb="2">
      <t>ゴウケイ</t>
    </rPh>
    <phoneticPr fontId="10"/>
  </si>
  <si>
    <t>平均</t>
    <rPh sb="0" eb="2">
      <t>ヘイキン</t>
    </rPh>
    <phoneticPr fontId="10"/>
  </si>
  <si>
    <t>日帰り体験コース</t>
    <rPh sb="0" eb="2">
      <t>ヒガエ</t>
    </rPh>
    <rPh sb="3" eb="5">
      <t>タイケン</t>
    </rPh>
    <phoneticPr fontId="10"/>
  </si>
  <si>
    <t>伊豆1泊2日コース</t>
    <rPh sb="0" eb="2">
      <t>イズ</t>
    </rPh>
    <rPh sb="3" eb="4">
      <t>ハク</t>
    </rPh>
    <rPh sb="5" eb="6">
      <t>ニチ</t>
    </rPh>
    <phoneticPr fontId="10"/>
  </si>
  <si>
    <t>沖縄3泊4日コース</t>
    <rPh sb="0" eb="2">
      <t>オキナワ</t>
    </rPh>
    <rPh sb="3" eb="4">
      <t>ハク</t>
    </rPh>
    <rPh sb="5" eb="6">
      <t>ニチ</t>
    </rPh>
    <phoneticPr fontId="10"/>
  </si>
  <si>
    <t>ゆっくり7日間コース</t>
    <rPh sb="5" eb="7">
      <t>ニチカン</t>
    </rPh>
    <phoneticPr fontId="10"/>
  </si>
  <si>
    <t>池袋店合計</t>
    <rPh sb="0" eb="3">
      <t>イケブクロテン</t>
    </rPh>
    <rPh sb="3" eb="5">
      <t>ゴウケイ</t>
    </rPh>
    <phoneticPr fontId="10"/>
  </si>
  <si>
    <t>原宿店</t>
    <rPh sb="0" eb="3">
      <t>ハラジュクテン</t>
    </rPh>
    <phoneticPr fontId="10"/>
  </si>
  <si>
    <t>原宿店合計</t>
    <rPh sb="0" eb="3">
      <t>ハラジュクテン</t>
    </rPh>
    <rPh sb="3" eb="5">
      <t>ゴウケイ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</si>
</sst>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20"/>
      <name val="游ゴシック"/>
      <family val="3"/>
      <charset val="128"/>
      <scheme val="minor"/>
    </font>
    <font>
      <b/>
      <sz val="20"/>
      <color theme="3" tint="-0.249977111117893"/>
      <name val="游ゴシック"/>
      <family val="3"/>
      <charset val="128"/>
      <scheme val="minor"/>
    </font>
    <font>
      <b/>
      <sz val="20"/>
      <name val="游ゴシック"/>
      <family val="2"/>
      <charset val="128"/>
      <scheme val="minor"/>
    </font>
    <font>
      <b/>
      <sz val="28"/>
      <color theme="8"/>
      <name val="游ゴシック"/>
      <family val="3"/>
      <charset val="128"/>
      <scheme val="minor"/>
    </font>
    <font>
      <b/>
      <sz val="20"/>
      <color theme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double">
        <color theme="9"/>
      </right>
      <top style="medium">
        <color theme="9"/>
      </top>
      <bottom/>
      <diagonal/>
    </border>
    <border>
      <left style="double">
        <color theme="9"/>
      </left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double">
        <color theme="9"/>
      </right>
      <top style="medium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double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double">
        <color theme="9"/>
      </bottom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double">
        <color theme="9"/>
      </right>
      <top style="thin">
        <color theme="9"/>
      </top>
      <bottom style="double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double">
        <color theme="9"/>
      </bottom>
      <diagonal/>
    </border>
    <border>
      <left/>
      <right style="medium">
        <color theme="9"/>
      </right>
      <top style="thin">
        <color theme="9"/>
      </top>
      <bottom style="double">
        <color theme="9"/>
      </bottom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double">
        <color theme="9"/>
      </right>
      <top/>
      <bottom style="medium">
        <color theme="9"/>
      </bottom>
      <diagonal/>
    </border>
    <border>
      <left style="double">
        <color theme="9"/>
      </left>
      <right style="medium">
        <color theme="9"/>
      </right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double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 style="thin">
        <color theme="5"/>
      </bottom>
      <diagonal/>
    </border>
    <border>
      <left/>
      <right style="double">
        <color theme="5"/>
      </right>
      <top style="medium">
        <color theme="5"/>
      </top>
      <bottom style="thin">
        <color theme="5"/>
      </bottom>
      <diagonal/>
    </border>
    <border>
      <left/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double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double">
        <color theme="5"/>
      </bottom>
      <diagonal/>
    </border>
    <border>
      <left/>
      <right/>
      <top style="thin">
        <color theme="5"/>
      </top>
      <bottom style="double">
        <color theme="5"/>
      </bottom>
      <diagonal/>
    </border>
    <border>
      <left/>
      <right style="double">
        <color theme="5"/>
      </right>
      <top style="thin">
        <color theme="5"/>
      </top>
      <bottom style="double">
        <color theme="5"/>
      </bottom>
      <diagonal/>
    </border>
    <border>
      <left/>
      <right style="medium">
        <color theme="5"/>
      </right>
      <top style="thin">
        <color theme="5"/>
      </top>
      <bottom style="double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double">
        <color theme="5"/>
      </right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4" borderId="10" xfId="4" applyFont="1" applyFill="1" applyBorder="1">
      <alignment vertical="center"/>
    </xf>
    <xf numFmtId="38" fontId="0" fillId="4" borderId="11" xfId="1" applyFont="1" applyFill="1" applyBorder="1">
      <alignment vertical="center"/>
    </xf>
    <xf numFmtId="38" fontId="0" fillId="4" borderId="12" xfId="1" applyFont="1" applyFill="1" applyBorder="1">
      <alignment vertical="center"/>
    </xf>
    <xf numFmtId="38" fontId="0" fillId="4" borderId="13" xfId="1" applyFont="1" applyFill="1" applyBorder="1">
      <alignment vertical="center"/>
    </xf>
    <xf numFmtId="38" fontId="0" fillId="4" borderId="14" xfId="1" applyFont="1" applyFill="1" applyBorder="1">
      <alignment vertical="center"/>
    </xf>
    <xf numFmtId="0" fontId="0" fillId="4" borderId="15" xfId="4" applyFont="1" applyFill="1" applyBorder="1">
      <alignment vertical="center"/>
    </xf>
    <xf numFmtId="38" fontId="0" fillId="4" borderId="16" xfId="1" applyFont="1" applyFill="1" applyBorder="1">
      <alignment vertical="center"/>
    </xf>
    <xf numFmtId="38" fontId="0" fillId="4" borderId="17" xfId="1" applyFont="1" applyFill="1" applyBorder="1">
      <alignment vertical="center"/>
    </xf>
    <xf numFmtId="38" fontId="0" fillId="4" borderId="18" xfId="1" applyFont="1" applyFill="1" applyBorder="1">
      <alignment vertical="center"/>
    </xf>
    <xf numFmtId="38" fontId="0" fillId="4" borderId="19" xfId="1" applyFont="1" applyFill="1" applyBorder="1">
      <alignment vertical="center"/>
    </xf>
    <xf numFmtId="0" fontId="0" fillId="4" borderId="20" xfId="4" applyFont="1" applyFill="1" applyBorder="1">
      <alignment vertical="center"/>
    </xf>
    <xf numFmtId="38" fontId="0" fillId="4" borderId="21" xfId="1" applyFont="1" applyFill="1" applyBorder="1">
      <alignment vertical="center"/>
    </xf>
    <xf numFmtId="38" fontId="0" fillId="4" borderId="22" xfId="1" applyFont="1" applyFill="1" applyBorder="1">
      <alignment vertical="center"/>
    </xf>
    <xf numFmtId="38" fontId="0" fillId="4" borderId="23" xfId="1" applyFont="1" applyFill="1" applyBorder="1">
      <alignment vertical="center"/>
    </xf>
    <xf numFmtId="38" fontId="0" fillId="4" borderId="24" xfId="1" applyFont="1" applyFill="1" applyBorder="1">
      <alignment vertical="center"/>
    </xf>
    <xf numFmtId="0" fontId="0" fillId="0" borderId="25" xfId="0" applyBorder="1">
      <alignment vertical="center"/>
    </xf>
    <xf numFmtId="0" fontId="12" fillId="5" borderId="25" xfId="3" applyFont="1" applyFill="1" applyBorder="1">
      <alignment vertical="center"/>
    </xf>
    <xf numFmtId="38" fontId="12" fillId="5" borderId="26" xfId="3" applyNumberFormat="1" applyFont="1" applyFill="1" applyBorder="1">
      <alignment vertical="center"/>
    </xf>
    <xf numFmtId="38" fontId="12" fillId="5" borderId="27" xfId="3" applyNumberFormat="1" applyFont="1" applyFill="1" applyBorder="1">
      <alignment vertical="center"/>
    </xf>
    <xf numFmtId="38" fontId="12" fillId="5" borderId="28" xfId="3" applyNumberFormat="1" applyFont="1" applyFill="1" applyBorder="1">
      <alignment vertical="center"/>
    </xf>
    <xf numFmtId="38" fontId="12" fillId="5" borderId="29" xfId="3" applyNumberFormat="1" applyFont="1" applyFill="1" applyBorder="1">
      <alignment vertical="center"/>
    </xf>
    <xf numFmtId="0" fontId="11" fillId="0" borderId="30" xfId="0" applyFont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0" fillId="0" borderId="35" xfId="0" applyBorder="1">
      <alignment vertical="center"/>
    </xf>
    <xf numFmtId="0" fontId="0" fillId="7" borderId="36" xfId="4" applyFont="1" applyFill="1" applyBorder="1">
      <alignment vertical="center"/>
    </xf>
    <xf numFmtId="38" fontId="0" fillId="7" borderId="37" xfId="1" applyFont="1" applyFill="1" applyBorder="1">
      <alignment vertical="center"/>
    </xf>
    <xf numFmtId="38" fontId="0" fillId="7" borderId="38" xfId="1" applyFont="1" applyFill="1" applyBorder="1">
      <alignment vertical="center"/>
    </xf>
    <xf numFmtId="0" fontId="0" fillId="7" borderId="40" xfId="4" applyFont="1" applyFill="1" applyBorder="1">
      <alignment vertical="center"/>
    </xf>
    <xf numFmtId="38" fontId="0" fillId="7" borderId="41" xfId="1" applyFont="1" applyFill="1" applyBorder="1">
      <alignment vertical="center"/>
    </xf>
    <xf numFmtId="38" fontId="0" fillId="7" borderId="42" xfId="1" applyFont="1" applyFill="1" applyBorder="1">
      <alignment vertical="center"/>
    </xf>
    <xf numFmtId="0" fontId="0" fillId="7" borderId="44" xfId="4" applyFont="1" applyFill="1" applyBorder="1">
      <alignment vertical="center"/>
    </xf>
    <xf numFmtId="38" fontId="0" fillId="7" borderId="45" xfId="1" applyFont="1" applyFill="1" applyBorder="1">
      <alignment vertical="center"/>
    </xf>
    <xf numFmtId="38" fontId="0" fillId="7" borderId="46" xfId="1" applyFont="1" applyFill="1" applyBorder="1">
      <alignment vertical="center"/>
    </xf>
    <xf numFmtId="0" fontId="0" fillId="0" borderId="48" xfId="0" applyBorder="1">
      <alignment vertical="center"/>
    </xf>
    <xf numFmtId="0" fontId="12" fillId="9" borderId="49" xfId="3" applyFont="1" applyFill="1" applyBorder="1">
      <alignment vertical="center"/>
    </xf>
    <xf numFmtId="38" fontId="12" fillId="9" borderId="50" xfId="1" applyFont="1" applyFill="1" applyBorder="1">
      <alignment vertical="center"/>
    </xf>
    <xf numFmtId="38" fontId="12" fillId="9" borderId="51" xfId="1" applyFont="1" applyFill="1" applyBorder="1">
      <alignment vertical="center"/>
    </xf>
    <xf numFmtId="38" fontId="0" fillId="8" borderId="39" xfId="1" applyFont="1" applyFill="1" applyBorder="1">
      <alignment vertical="center"/>
    </xf>
    <xf numFmtId="38" fontId="0" fillId="8" borderId="43" xfId="1" applyFont="1" applyFill="1" applyBorder="1">
      <alignment vertical="center"/>
    </xf>
    <xf numFmtId="38" fontId="0" fillId="8" borderId="47" xfId="1" applyFont="1" applyFill="1" applyBorder="1">
      <alignment vertical="center"/>
    </xf>
    <xf numFmtId="38" fontId="12" fillId="9" borderId="52" xfId="1" applyFont="1" applyFill="1" applyBorder="1">
      <alignment vertical="center"/>
    </xf>
    <xf numFmtId="0" fontId="5" fillId="0" borderId="3" xfId="2" applyFont="1" applyBorder="1" applyAlignment="1">
      <alignment horizontal="center" vertical="center"/>
    </xf>
  </cellXfs>
  <cellStyles count="5">
    <cellStyle name="20% - アクセント 6" xfId="4" builtinId="50"/>
    <cellStyle name="桁区切り" xfId="1" builtinId="6"/>
    <cellStyle name="見出し 1" xfId="2" builtinId="16"/>
    <cellStyle name="集計" xfId="3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27AC-0D83-4A1F-9F8A-FE30038A66E8}">
  <dimension ref="B1:L15"/>
  <sheetViews>
    <sheetView tabSelected="1" workbookViewId="0">
      <selection activeCell="K2" sqref="K1:L1048576"/>
    </sheetView>
  </sheetViews>
  <sheetFormatPr defaultRowHeight="18.75" x14ac:dyDescent="0.4"/>
  <cols>
    <col min="1" max="1" width="5.625" customWidth="1"/>
    <col min="3" max="3" width="20.375" bestFit="1" customWidth="1"/>
    <col min="4" max="4" width="10.625" customWidth="1"/>
    <col min="11" max="12" width="10.625" customWidth="1"/>
  </cols>
  <sheetData>
    <row r="1" spans="2:12" ht="67.5" customHeight="1" thickBot="1" x14ac:dyDescent="0.4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2:12" ht="20.25" thickTop="1" thickBot="1" x14ac:dyDescent="0.45"/>
    <row r="3" spans="2:12" ht="19.5" thickBot="1" x14ac:dyDescent="0.45"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5" t="s">
        <v>10</v>
      </c>
      <c r="L3" s="6" t="s">
        <v>11</v>
      </c>
    </row>
    <row r="4" spans="2:12" x14ac:dyDescent="0.4">
      <c r="B4" s="7"/>
      <c r="C4" s="8" t="s">
        <v>12</v>
      </c>
      <c r="D4" s="9">
        <v>10000</v>
      </c>
      <c r="E4" s="9">
        <v>23</v>
      </c>
      <c r="F4" s="9">
        <v>31</v>
      </c>
      <c r="G4" s="9">
        <v>18</v>
      </c>
      <c r="H4" s="9">
        <v>35</v>
      </c>
      <c r="I4" s="9">
        <v>48</v>
      </c>
      <c r="J4" s="10">
        <v>38</v>
      </c>
      <c r="K4" s="11">
        <f>SUM(E4:J4)</f>
        <v>193</v>
      </c>
      <c r="L4" s="12">
        <f>AVERAGE(E4:J4)</f>
        <v>32.166666666666664</v>
      </c>
    </row>
    <row r="5" spans="2:12" x14ac:dyDescent="0.4">
      <c r="B5" s="7"/>
      <c r="C5" s="13" t="s">
        <v>13</v>
      </c>
      <c r="D5" s="14">
        <v>39800</v>
      </c>
      <c r="E5" s="14">
        <v>32</v>
      </c>
      <c r="F5" s="14">
        <v>45</v>
      </c>
      <c r="G5" s="14">
        <v>38</v>
      </c>
      <c r="H5" s="14">
        <v>61</v>
      </c>
      <c r="I5" s="14">
        <v>89</v>
      </c>
      <c r="J5" s="15">
        <v>68</v>
      </c>
      <c r="K5" s="16">
        <f t="shared" ref="K5:K7" si="0">SUM(E5:J5)</f>
        <v>333</v>
      </c>
      <c r="L5" s="17">
        <f t="shared" ref="L5:L8" si="1">AVERAGE(E5:J5)</f>
        <v>55.5</v>
      </c>
    </row>
    <row r="6" spans="2:12" x14ac:dyDescent="0.4">
      <c r="B6" s="7"/>
      <c r="C6" s="13" t="s">
        <v>14</v>
      </c>
      <c r="D6" s="14">
        <v>79800</v>
      </c>
      <c r="E6" s="14">
        <v>78</v>
      </c>
      <c r="F6" s="14">
        <v>103</v>
      </c>
      <c r="G6" s="14">
        <v>89</v>
      </c>
      <c r="H6" s="14">
        <v>98</v>
      </c>
      <c r="I6" s="14">
        <v>127</v>
      </c>
      <c r="J6" s="15">
        <v>96</v>
      </c>
      <c r="K6" s="16">
        <f t="shared" si="0"/>
        <v>591</v>
      </c>
      <c r="L6" s="17">
        <f t="shared" si="1"/>
        <v>98.5</v>
      </c>
    </row>
    <row r="7" spans="2:12" ht="19.5" thickBot="1" x14ac:dyDescent="0.45">
      <c r="B7" s="7"/>
      <c r="C7" s="18" t="s">
        <v>15</v>
      </c>
      <c r="D7" s="19">
        <v>128000</v>
      </c>
      <c r="E7" s="19">
        <v>5</v>
      </c>
      <c r="F7" s="19">
        <v>12</v>
      </c>
      <c r="G7" s="19">
        <v>8</v>
      </c>
      <c r="H7" s="19">
        <v>13</v>
      </c>
      <c r="I7" s="19">
        <v>15</v>
      </c>
      <c r="J7" s="20">
        <v>11</v>
      </c>
      <c r="K7" s="21">
        <f t="shared" si="0"/>
        <v>64</v>
      </c>
      <c r="L7" s="22">
        <f t="shared" si="1"/>
        <v>10.666666666666666</v>
      </c>
    </row>
    <row r="8" spans="2:12" ht="20.25" thickTop="1" thickBot="1" x14ac:dyDescent="0.45">
      <c r="B8" s="23"/>
      <c r="C8" s="24" t="s">
        <v>16</v>
      </c>
      <c r="D8" s="25"/>
      <c r="E8" s="25">
        <f t="shared" ref="E8:J8" si="2">SUM(E4:E7)</f>
        <v>138</v>
      </c>
      <c r="F8" s="25">
        <f t="shared" si="2"/>
        <v>191</v>
      </c>
      <c r="G8" s="25">
        <f t="shared" si="2"/>
        <v>153</v>
      </c>
      <c r="H8" s="25">
        <f t="shared" si="2"/>
        <v>207</v>
      </c>
      <c r="I8" s="25">
        <f t="shared" si="2"/>
        <v>279</v>
      </c>
      <c r="J8" s="26">
        <f t="shared" si="2"/>
        <v>213</v>
      </c>
      <c r="K8" s="27">
        <f>SUM(E8:J8)</f>
        <v>1181</v>
      </c>
      <c r="L8" s="28">
        <f t="shared" si="1"/>
        <v>196.83333333333334</v>
      </c>
    </row>
    <row r="9" spans="2:12" ht="19.5" thickBot="1" x14ac:dyDescent="0.45"/>
    <row r="10" spans="2:12" ht="19.5" thickBot="1" x14ac:dyDescent="0.45">
      <c r="B10" s="29" t="s">
        <v>17</v>
      </c>
      <c r="C10" s="30" t="s">
        <v>2</v>
      </c>
      <c r="D10" s="31" t="s">
        <v>3</v>
      </c>
      <c r="E10" s="31" t="s">
        <v>4</v>
      </c>
      <c r="F10" s="31" t="s">
        <v>5</v>
      </c>
      <c r="G10" s="31" t="s">
        <v>6</v>
      </c>
      <c r="H10" s="31" t="s">
        <v>7</v>
      </c>
      <c r="I10" s="31" t="s">
        <v>8</v>
      </c>
      <c r="J10" s="32" t="s">
        <v>9</v>
      </c>
      <c r="K10" s="33" t="s">
        <v>10</v>
      </c>
      <c r="L10" s="33" t="s">
        <v>11</v>
      </c>
    </row>
    <row r="11" spans="2:12" x14ac:dyDescent="0.4">
      <c r="B11" s="34"/>
      <c r="C11" s="35" t="str">
        <f t="shared" ref="C11:D14" si="3">C4</f>
        <v>日帰り体験コース</v>
      </c>
      <c r="D11" s="36">
        <f t="shared" si="3"/>
        <v>10000</v>
      </c>
      <c r="E11" s="36">
        <v>31</v>
      </c>
      <c r="F11" s="36">
        <v>33</v>
      </c>
      <c r="G11" s="36">
        <v>17</v>
      </c>
      <c r="H11" s="36">
        <v>41</v>
      </c>
      <c r="I11" s="36">
        <v>52</v>
      </c>
      <c r="J11" s="37">
        <v>35</v>
      </c>
      <c r="K11" s="48">
        <f>SUM(E11:J11)</f>
        <v>209</v>
      </c>
      <c r="L11" s="48">
        <f>AVERAGE(E11:J11)</f>
        <v>34.833333333333336</v>
      </c>
    </row>
    <row r="12" spans="2:12" x14ac:dyDescent="0.4">
      <c r="B12" s="34"/>
      <c r="C12" s="38" t="str">
        <f t="shared" si="3"/>
        <v>伊豆1泊2日コース</v>
      </c>
      <c r="D12" s="39">
        <f t="shared" si="3"/>
        <v>39800</v>
      </c>
      <c r="E12" s="39">
        <v>39</v>
      </c>
      <c r="F12" s="39">
        <v>38</v>
      </c>
      <c r="G12" s="39">
        <v>29</v>
      </c>
      <c r="H12" s="39">
        <v>109</v>
      </c>
      <c r="I12" s="39">
        <v>127</v>
      </c>
      <c r="J12" s="40">
        <v>69</v>
      </c>
      <c r="K12" s="49">
        <f t="shared" ref="K12:K14" si="4">SUM(E12:J12)</f>
        <v>411</v>
      </c>
      <c r="L12" s="49">
        <f t="shared" ref="L12:L15" si="5">AVERAGE(E12:J12)</f>
        <v>68.5</v>
      </c>
    </row>
    <row r="13" spans="2:12" x14ac:dyDescent="0.4">
      <c r="B13" s="34"/>
      <c r="C13" s="38" t="str">
        <f t="shared" si="3"/>
        <v>沖縄3泊4日コース</v>
      </c>
      <c r="D13" s="39">
        <f t="shared" si="3"/>
        <v>79800</v>
      </c>
      <c r="E13" s="39">
        <v>52</v>
      </c>
      <c r="F13" s="39">
        <v>77</v>
      </c>
      <c r="G13" s="39">
        <v>65</v>
      </c>
      <c r="H13" s="39">
        <v>121</v>
      </c>
      <c r="I13" s="39">
        <v>103</v>
      </c>
      <c r="J13" s="40">
        <v>79</v>
      </c>
      <c r="K13" s="49">
        <f t="shared" si="4"/>
        <v>497</v>
      </c>
      <c r="L13" s="49">
        <f t="shared" si="5"/>
        <v>82.833333333333329</v>
      </c>
    </row>
    <row r="14" spans="2:12" ht="19.5" thickBot="1" x14ac:dyDescent="0.45">
      <c r="B14" s="34"/>
      <c r="C14" s="41" t="str">
        <f t="shared" si="3"/>
        <v>ゆっくり7日間コース</v>
      </c>
      <c r="D14" s="42">
        <f t="shared" si="3"/>
        <v>128000</v>
      </c>
      <c r="E14" s="42">
        <v>2</v>
      </c>
      <c r="F14" s="42">
        <v>5</v>
      </c>
      <c r="G14" s="42">
        <v>7</v>
      </c>
      <c r="H14" s="42">
        <v>10</v>
      </c>
      <c r="I14" s="42">
        <v>6</v>
      </c>
      <c r="J14" s="43">
        <v>9</v>
      </c>
      <c r="K14" s="50">
        <f t="shared" si="4"/>
        <v>39</v>
      </c>
      <c r="L14" s="50">
        <f t="shared" si="5"/>
        <v>6.5</v>
      </c>
    </row>
    <row r="15" spans="2:12" ht="20.25" thickTop="1" thickBot="1" x14ac:dyDescent="0.45">
      <c r="B15" s="44"/>
      <c r="C15" s="45" t="s">
        <v>18</v>
      </c>
      <c r="D15" s="46"/>
      <c r="E15" s="46">
        <f t="shared" ref="E15:J15" si="6">SUM(E11:E14)</f>
        <v>124</v>
      </c>
      <c r="F15" s="46">
        <f t="shared" si="6"/>
        <v>153</v>
      </c>
      <c r="G15" s="46">
        <f t="shared" si="6"/>
        <v>118</v>
      </c>
      <c r="H15" s="46">
        <f t="shared" si="6"/>
        <v>281</v>
      </c>
      <c r="I15" s="46">
        <f t="shared" si="6"/>
        <v>288</v>
      </c>
      <c r="J15" s="47">
        <f t="shared" si="6"/>
        <v>192</v>
      </c>
      <c r="K15" s="51">
        <f>SUM(E15:J15)</f>
        <v>1156</v>
      </c>
      <c r="L15" s="51">
        <f t="shared" si="5"/>
        <v>192.66666666666666</v>
      </c>
    </row>
  </sheetData>
  <mergeCells count="1">
    <mergeCell ref="B1:L1"/>
  </mergeCells>
  <phoneticPr fontId="10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店舗別月別集客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2022-12-25T07:08:31Z</dcterms:created>
  <dcterms:modified xsi:type="dcterms:W3CDTF">2023-01-04T07:39:01Z</dcterms:modified>
</cp:coreProperties>
</file>