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8_{5E9B3E55-A66D-403F-B321-9C5F65906062}" xr6:coauthVersionLast="47" xr6:coauthVersionMax="47" xr10:uidLastSave="{00000000-0000-0000-0000-000000000000}"/>
  <bookViews>
    <workbookView xWindow="-120" yWindow="-120" windowWidth="20730" windowHeight="11760" activeTab="1" xr2:uid="{8D2656A5-9290-4EA1-8603-D9EE0922738A}"/>
  </bookViews>
  <sheets>
    <sheet name="案内" sheetId="1" r:id="rId1"/>
    <sheet name="予約表4月" sheetId="2" r:id="rId2"/>
    <sheet name="予約表5月" sheetId="3" r:id="rId3"/>
    <sheet name="予約表6月" sheetId="4" r:id="rId4"/>
  </sheets>
  <definedNames>
    <definedName name="_xlnm.Print_Area" localSheetId="1">予約表4月!$B$1:$H$34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4" l="1"/>
  <c r="C33" i="4"/>
  <c r="H32" i="4"/>
  <c r="C32" i="4"/>
  <c r="H31" i="4"/>
  <c r="C31" i="4"/>
  <c r="H30" i="4"/>
  <c r="C30" i="4"/>
  <c r="H29" i="4"/>
  <c r="C29" i="4"/>
  <c r="H28" i="4"/>
  <c r="C28" i="4"/>
  <c r="H27" i="4"/>
  <c r="C27" i="4"/>
  <c r="H26" i="4"/>
  <c r="C26" i="4"/>
  <c r="H25" i="4"/>
  <c r="C25" i="4"/>
  <c r="H24" i="4"/>
  <c r="C24" i="4"/>
  <c r="H23" i="4"/>
  <c r="C23" i="4"/>
  <c r="H22" i="4"/>
  <c r="C22" i="4"/>
  <c r="H21" i="4"/>
  <c r="C21" i="4"/>
  <c r="H20" i="4"/>
  <c r="C20" i="4"/>
  <c r="H19" i="4"/>
  <c r="C19" i="4"/>
  <c r="H18" i="4"/>
  <c r="C18" i="4"/>
  <c r="H17" i="4"/>
  <c r="C17" i="4"/>
  <c r="H16" i="4"/>
  <c r="C16" i="4"/>
  <c r="H15" i="4"/>
  <c r="C15" i="4"/>
  <c r="H14" i="4"/>
  <c r="C14" i="4"/>
  <c r="H13" i="4"/>
  <c r="C13" i="4"/>
  <c r="H12" i="4"/>
  <c r="C12" i="4"/>
  <c r="H11" i="4"/>
  <c r="C11" i="4"/>
  <c r="H10" i="4"/>
  <c r="C10" i="4"/>
  <c r="H9" i="4"/>
  <c r="C9" i="4"/>
  <c r="H8" i="4"/>
  <c r="C8" i="4"/>
  <c r="H7" i="4"/>
  <c r="C7" i="4"/>
  <c r="H6" i="4"/>
  <c r="C6" i="4"/>
  <c r="H5" i="4"/>
  <c r="C5" i="4"/>
  <c r="H4" i="4"/>
  <c r="H34" i="4" s="1"/>
  <c r="C4" i="4"/>
  <c r="H34" i="3"/>
  <c r="C34" i="3"/>
  <c r="H33" i="3"/>
  <c r="C33" i="3"/>
  <c r="H32" i="3"/>
  <c r="C32" i="3"/>
  <c r="H31" i="3"/>
  <c r="C31" i="3"/>
  <c r="H30" i="3"/>
  <c r="C30" i="3"/>
  <c r="H29" i="3"/>
  <c r="C29" i="3"/>
  <c r="H28" i="3"/>
  <c r="C28" i="3"/>
  <c r="H27" i="3"/>
  <c r="C27" i="3"/>
  <c r="H26" i="3"/>
  <c r="C26" i="3"/>
  <c r="H25" i="3"/>
  <c r="C25" i="3"/>
  <c r="H24" i="3"/>
  <c r="C24" i="3"/>
  <c r="H23" i="3"/>
  <c r="C23" i="3"/>
  <c r="H22" i="3"/>
  <c r="C22" i="3"/>
  <c r="H21" i="3"/>
  <c r="C21" i="3"/>
  <c r="H20" i="3"/>
  <c r="C20" i="3"/>
  <c r="H19" i="3"/>
  <c r="C19" i="3"/>
  <c r="H18" i="3"/>
  <c r="C18" i="3"/>
  <c r="H17" i="3"/>
  <c r="C17" i="3"/>
  <c r="H16" i="3"/>
  <c r="C16" i="3"/>
  <c r="H15" i="3"/>
  <c r="C15" i="3"/>
  <c r="H14" i="3"/>
  <c r="C14" i="3"/>
  <c r="H13" i="3"/>
  <c r="C13" i="3"/>
  <c r="H12" i="3"/>
  <c r="C12" i="3"/>
  <c r="H11" i="3"/>
  <c r="C11" i="3"/>
  <c r="H10" i="3"/>
  <c r="C10" i="3"/>
  <c r="H9" i="3"/>
  <c r="C9" i="3"/>
  <c r="H8" i="3"/>
  <c r="C8" i="3"/>
  <c r="H7" i="3"/>
  <c r="C7" i="3"/>
  <c r="H6" i="3"/>
  <c r="C6" i="3"/>
  <c r="H5" i="3"/>
  <c r="C5" i="3"/>
  <c r="H4" i="3"/>
  <c r="H35" i="3" s="1"/>
  <c r="C4" i="3"/>
  <c r="H33" i="2"/>
  <c r="C33" i="2"/>
  <c r="H32" i="2"/>
  <c r="C32" i="2"/>
  <c r="H31" i="2"/>
  <c r="C31" i="2"/>
  <c r="H30" i="2"/>
  <c r="C30" i="2"/>
  <c r="H29" i="2"/>
  <c r="C29" i="2"/>
  <c r="H28" i="2"/>
  <c r="C28" i="2"/>
  <c r="H27" i="2"/>
  <c r="C27" i="2"/>
  <c r="H26" i="2"/>
  <c r="C26" i="2"/>
  <c r="H25" i="2"/>
  <c r="C25" i="2"/>
  <c r="H24" i="2"/>
  <c r="C24" i="2"/>
  <c r="H23" i="2"/>
  <c r="C23" i="2"/>
  <c r="H22" i="2"/>
  <c r="C22" i="2"/>
  <c r="H21" i="2"/>
  <c r="C21" i="2"/>
  <c r="H20" i="2"/>
  <c r="C20" i="2"/>
  <c r="H19" i="2"/>
  <c r="C19" i="2"/>
  <c r="H18" i="2"/>
  <c r="C18" i="2"/>
  <c r="H17" i="2"/>
  <c r="C17" i="2"/>
  <c r="H16" i="2"/>
  <c r="C16" i="2"/>
  <c r="H15" i="2"/>
  <c r="C15" i="2"/>
  <c r="H14" i="2"/>
  <c r="C14" i="2"/>
  <c r="H13" i="2"/>
  <c r="C13" i="2"/>
  <c r="H12" i="2"/>
  <c r="C12" i="2"/>
  <c r="H11" i="2"/>
  <c r="C11" i="2"/>
  <c r="H10" i="2"/>
  <c r="C10" i="2"/>
  <c r="H9" i="2"/>
  <c r="C9" i="2"/>
  <c r="H8" i="2"/>
  <c r="C8" i="2"/>
  <c r="H7" i="2"/>
  <c r="C7" i="2"/>
  <c r="H6" i="2"/>
  <c r="C6" i="2"/>
  <c r="H5" i="2"/>
  <c r="C5" i="2"/>
  <c r="H4" i="2"/>
  <c r="H34" i="2" s="1"/>
  <c r="C4" i="2"/>
</calcChain>
</file>

<file path=xl/sharedStrings.xml><?xml version="1.0" encoding="utf-8"?>
<sst xmlns="http://schemas.openxmlformats.org/spreadsheetml/2006/main" count="47" uniqueCount="30">
  <si>
    <t>ペンションロウム宿泊料金表</t>
    <phoneticPr fontId="4"/>
  </si>
  <si>
    <t>A、Bルーム（定員4～5名）</t>
    <rPh sb="7" eb="9">
      <t>テイイン</t>
    </rPh>
    <rPh sb="12" eb="13">
      <t>メイ</t>
    </rPh>
    <phoneticPr fontId="4"/>
  </si>
  <si>
    <t>C、Dルーム（定員2～3名）</t>
    <rPh sb="7" eb="9">
      <t>テイイン</t>
    </rPh>
    <rPh sb="12" eb="13">
      <t>メイ</t>
    </rPh>
    <phoneticPr fontId="4"/>
  </si>
  <si>
    <t>予約状況</t>
    <rPh sb="0" eb="2">
      <t>ヨヤク</t>
    </rPh>
    <rPh sb="2" eb="4">
      <t>ジョウキョウ</t>
    </rPh>
    <phoneticPr fontId="4"/>
  </si>
  <si>
    <t>大人2名</t>
  </si>
  <si>
    <t>9,000円～</t>
  </si>
  <si>
    <t>8,000円～</t>
  </si>
  <si>
    <t>4月</t>
    <rPh sb="1" eb="2">
      <t>ガツ</t>
    </rPh>
    <phoneticPr fontId="4"/>
  </si>
  <si>
    <t>大人3名</t>
  </si>
  <si>
    <t>8,500円～</t>
  </si>
  <si>
    <t>7,500円～</t>
  </si>
  <si>
    <t>5月</t>
    <rPh sb="1" eb="2">
      <t>ガツ</t>
    </rPh>
    <phoneticPr fontId="4"/>
  </si>
  <si>
    <t>大人4名</t>
    <rPh sb="0" eb="2">
      <t>オトナ</t>
    </rPh>
    <rPh sb="3" eb="4">
      <t>メイ</t>
    </rPh>
    <phoneticPr fontId="4"/>
  </si>
  <si>
    <t>8,000円～</t>
    <rPh sb="5" eb="6">
      <t>エン</t>
    </rPh>
    <phoneticPr fontId="4"/>
  </si>
  <si>
    <t>-</t>
    <phoneticPr fontId="4"/>
  </si>
  <si>
    <t>6月</t>
    <rPh sb="1" eb="2">
      <t>ガツ</t>
    </rPh>
    <phoneticPr fontId="4"/>
  </si>
  <si>
    <t>大人5名</t>
    <rPh sb="0" eb="2">
      <t>オトナ</t>
    </rPh>
    <rPh sb="3" eb="4">
      <t>メイ</t>
    </rPh>
    <phoneticPr fontId="4"/>
  </si>
  <si>
    <t>7,500円～</t>
    <rPh sb="5" eb="6">
      <t>エン</t>
    </rPh>
    <phoneticPr fontId="4"/>
  </si>
  <si>
    <t>予約表：4月</t>
    <rPh sb="0" eb="2">
      <t>ヨヤク</t>
    </rPh>
    <rPh sb="2" eb="3">
      <t>ヒョウ</t>
    </rPh>
    <rPh sb="5" eb="6">
      <t>ガツ</t>
    </rPh>
    <phoneticPr fontId="4"/>
  </si>
  <si>
    <t>日付</t>
    <rPh sb="0" eb="2">
      <t>ヒヅケ</t>
    </rPh>
    <phoneticPr fontId="4"/>
  </si>
  <si>
    <t>曜日</t>
    <rPh sb="0" eb="2">
      <t>ヨウビ</t>
    </rPh>
    <phoneticPr fontId="4"/>
  </si>
  <si>
    <t>Aルーム
（定員4～5名）</t>
    <rPh sb="6" eb="8">
      <t>テイイン</t>
    </rPh>
    <rPh sb="11" eb="12">
      <t>メイ</t>
    </rPh>
    <phoneticPr fontId="4"/>
  </si>
  <si>
    <t>Bルーム
（定員4～5名）</t>
    <rPh sb="6" eb="8">
      <t>テイイン</t>
    </rPh>
    <rPh sb="11" eb="12">
      <t>メイ</t>
    </rPh>
    <phoneticPr fontId="4"/>
  </si>
  <si>
    <t>Cルーム
（定員2～3名）</t>
    <rPh sb="6" eb="8">
      <t>テイイン</t>
    </rPh>
    <rPh sb="11" eb="12">
      <t>メイ</t>
    </rPh>
    <phoneticPr fontId="4"/>
  </si>
  <si>
    <t>Dルーム
（定員2～3名）</t>
    <rPh sb="6" eb="8">
      <t>テイイン</t>
    </rPh>
    <rPh sb="11" eb="12">
      <t>メイ</t>
    </rPh>
    <phoneticPr fontId="4"/>
  </si>
  <si>
    <t>合計人数</t>
    <rPh sb="0" eb="2">
      <t>ゴウケイ</t>
    </rPh>
    <rPh sb="2" eb="4">
      <t>ニンズウ</t>
    </rPh>
    <phoneticPr fontId="4"/>
  </si>
  <si>
    <t>総合計人数</t>
    <rPh sb="0" eb="1">
      <t>ソウ</t>
    </rPh>
    <rPh sb="1" eb="3">
      <t>ゴウケイ</t>
    </rPh>
    <rPh sb="3" eb="5">
      <t>ニンズウ</t>
    </rPh>
    <phoneticPr fontId="4"/>
  </si>
  <si>
    <t>予約表：5月</t>
    <rPh sb="0" eb="2">
      <t>ヨヤク</t>
    </rPh>
    <rPh sb="2" eb="3">
      <t>ヒョウ</t>
    </rPh>
    <rPh sb="5" eb="6">
      <t>ガツ</t>
    </rPh>
    <phoneticPr fontId="4"/>
  </si>
  <si>
    <t>予約表：6月</t>
    <rPh sb="0" eb="2">
      <t>ヨヤク</t>
    </rPh>
    <rPh sb="2" eb="3">
      <t>ヒョウ</t>
    </rPh>
    <rPh sb="5" eb="6">
      <t>ガツ</t>
    </rPh>
    <phoneticPr fontId="4"/>
  </si>
  <si>
    <t>■ご予約の流れ</t>
    <rPh sb="2" eb="4">
      <t>ヨヤク</t>
    </rPh>
    <rPh sb="5" eb="6">
      <t>ナガ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</si>
</sst>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aaa"/>
  </numFmts>
  <fonts count="12" x14ac:knownFonts="1">
    <font>
      <sz val="11"/>
      <color theme="1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b/>
      <sz val="18"/>
      <color theme="5" tint="-0.499984740745262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2"/>
      <color theme="3"/>
      <name val="游ゴシック"/>
      <family val="2"/>
      <charset val="128"/>
      <scheme val="minor"/>
    </font>
    <font>
      <b/>
      <sz val="12"/>
      <color theme="3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2" borderId="2" xfId="0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2" xfId="0" applyFont="1" applyFill="1" applyBorder="1">
      <alignment vertical="center"/>
    </xf>
    <xf numFmtId="0" fontId="7" fillId="4" borderId="2" xfId="0" applyFont="1" applyFill="1" applyBorder="1">
      <alignment vertical="center"/>
    </xf>
    <xf numFmtId="0" fontId="8" fillId="0" borderId="1" xfId="1" applyFont="1" applyAlignment="1">
      <alignment horizontal="center" vertical="center"/>
    </xf>
    <xf numFmtId="0" fontId="9" fillId="0" borderId="1" xfId="1" applyFont="1" applyAlignment="1">
      <alignment horizontal="center" vertical="center"/>
    </xf>
    <xf numFmtId="0" fontId="9" fillId="0" borderId="1" xfId="1" applyFont="1" applyAlignment="1">
      <alignment horizontal="center" vertical="center" wrapText="1"/>
    </xf>
    <xf numFmtId="5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56" fontId="0" fillId="5" borderId="0" xfId="0" applyNumberFormat="1" applyFill="1">
      <alignment vertical="center"/>
    </xf>
    <xf numFmtId="176" fontId="0" fillId="5" borderId="0" xfId="0" applyNumberFormat="1" applyFill="1" applyAlignment="1">
      <alignment horizontal="center" vertical="center"/>
    </xf>
    <xf numFmtId="0" fontId="0" fillId="5" borderId="0" xfId="0" applyFill="1">
      <alignment vertical="center"/>
    </xf>
    <xf numFmtId="176" fontId="0" fillId="0" borderId="0" xfId="0" applyNumberFormat="1">
      <alignment vertical="center"/>
    </xf>
    <xf numFmtId="0" fontId="1" fillId="0" borderId="0" xfId="1" applyBorder="1" applyAlignment="1">
      <alignment horizontal="center" vertical="center"/>
    </xf>
    <xf numFmtId="0" fontId="10" fillId="0" borderId="0" xfId="0" applyFont="1">
      <alignment vertical="center"/>
    </xf>
    <xf numFmtId="0" fontId="2" fillId="0" borderId="2" xfId="2" applyBorder="1" applyAlignment="1">
      <alignment horizontal="center" vertical="center"/>
    </xf>
    <xf numFmtId="0" fontId="11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</cellXfs>
  <cellStyles count="3">
    <cellStyle name="ハイパーリンク" xfId="2" builtinId="8"/>
    <cellStyle name="見出し 2" xfId="1" builtinId="17"/>
    <cellStyle name="標準" xfId="0" builtinId="0"/>
  </cellStyles>
  <dxfs count="6"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49952771-FA7C-40FC-B6F6-FACC2BA8F71C}" type="doc">
      <dgm:prSet loTypeId="urn:microsoft.com/office/officeart/2005/8/layout/hProcess9" loCatId="process" qsTypeId="urn:microsoft.com/office/officeart/2005/8/quickstyle/3d1" qsCatId="3D" csTypeId="urn:microsoft.com/office/officeart/2005/8/colors/accent1_2" csCatId="accent1" phldr="1"/>
      <dgm:spPr/>
    </dgm:pt>
    <dgm:pt modelId="{7A690DB1-4354-4D7B-AF0D-5A2D6151B788}">
      <dgm:prSet phldrT="[テキスト]"/>
      <dgm:spPr/>
      <dgm:t>
        <a:bodyPr/>
        <a:lstStyle/>
        <a:p>
          <a:r>
            <a:rPr kumimoji="1" lang="ja-JP" altLang="en-US"/>
            <a:t>申し込みフォームに</a:t>
          </a:r>
          <a:br>
            <a:rPr kumimoji="1" lang="en-US" altLang="ja-JP"/>
          </a:br>
          <a:r>
            <a:rPr kumimoji="1" lang="ja-JP" altLang="en-US"/>
            <a:t>入力</a:t>
          </a:r>
        </a:p>
      </dgm:t>
    </dgm:pt>
    <dgm:pt modelId="{D906326C-6728-4E59-83C7-C71FB7F4B238}" type="parTrans" cxnId="{BBF384BE-9A65-45E3-AB8F-8603D8F30987}">
      <dgm:prSet/>
      <dgm:spPr/>
      <dgm:t>
        <a:bodyPr/>
        <a:lstStyle/>
        <a:p>
          <a:endParaRPr kumimoji="1" lang="ja-JP" altLang="en-US"/>
        </a:p>
      </dgm:t>
    </dgm:pt>
    <dgm:pt modelId="{D02336F6-25B7-40D6-A622-280007375B2F}" type="sibTrans" cxnId="{BBF384BE-9A65-45E3-AB8F-8603D8F30987}">
      <dgm:prSet/>
      <dgm:spPr/>
      <dgm:t>
        <a:bodyPr/>
        <a:lstStyle/>
        <a:p>
          <a:endParaRPr kumimoji="1" lang="ja-JP" altLang="en-US"/>
        </a:p>
      </dgm:t>
    </dgm:pt>
    <dgm:pt modelId="{9ACA5BAF-4457-4D49-9D5A-C755FD857A1E}">
      <dgm:prSet phldrT="[テキスト]"/>
      <dgm:spPr/>
      <dgm:t>
        <a:bodyPr/>
        <a:lstStyle/>
        <a:p>
          <a:r>
            <a:rPr kumimoji="1" lang="ja-JP" altLang="en-US"/>
            <a:t>送信</a:t>
          </a:r>
        </a:p>
      </dgm:t>
    </dgm:pt>
    <dgm:pt modelId="{9268871C-6D67-4551-82A7-4F1FD06A16D8}" type="parTrans" cxnId="{9196C236-8227-4CEA-875F-51ABC8323767}">
      <dgm:prSet/>
      <dgm:spPr/>
      <dgm:t>
        <a:bodyPr/>
        <a:lstStyle/>
        <a:p>
          <a:endParaRPr kumimoji="1" lang="ja-JP" altLang="en-US"/>
        </a:p>
      </dgm:t>
    </dgm:pt>
    <dgm:pt modelId="{07F32D14-A866-4019-8A4E-963E6C5CE23C}" type="sibTrans" cxnId="{9196C236-8227-4CEA-875F-51ABC8323767}">
      <dgm:prSet/>
      <dgm:spPr/>
      <dgm:t>
        <a:bodyPr/>
        <a:lstStyle/>
        <a:p>
          <a:endParaRPr kumimoji="1" lang="ja-JP" altLang="en-US"/>
        </a:p>
      </dgm:t>
    </dgm:pt>
    <dgm:pt modelId="{FD842B0E-06FE-4D4F-BA99-64D50012B85E}">
      <dgm:prSet phldrT="[テキスト]"/>
      <dgm:spPr/>
      <dgm:t>
        <a:bodyPr/>
        <a:lstStyle/>
        <a:p>
          <a:r>
            <a:rPr kumimoji="1" lang="ja-JP" altLang="en-US"/>
            <a:t>確認メールを受信</a:t>
          </a:r>
        </a:p>
      </dgm:t>
    </dgm:pt>
    <dgm:pt modelId="{D36087DA-84D5-43E8-B0F4-4A7B8CFE3325}" type="parTrans" cxnId="{F0B938BB-30B0-46A7-9C04-FEC59A992D46}">
      <dgm:prSet/>
      <dgm:spPr/>
      <dgm:t>
        <a:bodyPr/>
        <a:lstStyle/>
        <a:p>
          <a:endParaRPr kumimoji="1" lang="ja-JP" altLang="en-US"/>
        </a:p>
      </dgm:t>
    </dgm:pt>
    <dgm:pt modelId="{C30F3061-9500-40CC-A733-B9C8AA44757D}" type="sibTrans" cxnId="{F0B938BB-30B0-46A7-9C04-FEC59A992D46}">
      <dgm:prSet/>
      <dgm:spPr/>
      <dgm:t>
        <a:bodyPr/>
        <a:lstStyle/>
        <a:p>
          <a:endParaRPr kumimoji="1" lang="ja-JP" altLang="en-US"/>
        </a:p>
      </dgm:t>
    </dgm:pt>
    <dgm:pt modelId="{7257769E-D9FB-4699-8658-72C811CF5FAC}" type="pres">
      <dgm:prSet presAssocID="{49952771-FA7C-40FC-B6F6-FACC2BA8F71C}" presName="CompostProcess" presStyleCnt="0">
        <dgm:presLayoutVars>
          <dgm:dir/>
          <dgm:resizeHandles val="exact"/>
        </dgm:presLayoutVars>
      </dgm:prSet>
      <dgm:spPr/>
    </dgm:pt>
    <dgm:pt modelId="{BDB25CBF-50D7-49E0-AF8A-3A5CBECF1AF1}" type="pres">
      <dgm:prSet presAssocID="{49952771-FA7C-40FC-B6F6-FACC2BA8F71C}" presName="arrow" presStyleLbl="bgShp" presStyleIdx="0" presStyleCnt="1"/>
      <dgm:spPr/>
    </dgm:pt>
    <dgm:pt modelId="{DCDDB575-72F0-4408-AC18-693B8C879B22}" type="pres">
      <dgm:prSet presAssocID="{49952771-FA7C-40FC-B6F6-FACC2BA8F71C}" presName="linearProcess" presStyleCnt="0"/>
      <dgm:spPr/>
    </dgm:pt>
    <dgm:pt modelId="{999AA417-0E1A-48C9-92E0-10674AAFB7B5}" type="pres">
      <dgm:prSet presAssocID="{7A690DB1-4354-4D7B-AF0D-5A2D6151B788}" presName="textNode" presStyleLbl="node1" presStyleIdx="0" presStyleCnt="3">
        <dgm:presLayoutVars>
          <dgm:bulletEnabled val="1"/>
        </dgm:presLayoutVars>
      </dgm:prSet>
      <dgm:spPr/>
    </dgm:pt>
    <dgm:pt modelId="{5F22C3BE-6A7C-4660-B1E3-69834202A3A1}" type="pres">
      <dgm:prSet presAssocID="{D02336F6-25B7-40D6-A622-280007375B2F}" presName="sibTrans" presStyleCnt="0"/>
      <dgm:spPr/>
    </dgm:pt>
    <dgm:pt modelId="{A8F60ED4-4DAB-496A-B489-45A083AC93DA}" type="pres">
      <dgm:prSet presAssocID="{9ACA5BAF-4457-4D49-9D5A-C755FD857A1E}" presName="textNode" presStyleLbl="node1" presStyleIdx="1" presStyleCnt="3">
        <dgm:presLayoutVars>
          <dgm:bulletEnabled val="1"/>
        </dgm:presLayoutVars>
      </dgm:prSet>
      <dgm:spPr/>
    </dgm:pt>
    <dgm:pt modelId="{E5F545A1-04B0-4B50-B765-DB43CCD07970}" type="pres">
      <dgm:prSet presAssocID="{07F32D14-A866-4019-8A4E-963E6C5CE23C}" presName="sibTrans" presStyleCnt="0"/>
      <dgm:spPr/>
    </dgm:pt>
    <dgm:pt modelId="{AB57A197-C2B0-4AB1-B293-8A01F1BAA841}" type="pres">
      <dgm:prSet presAssocID="{FD842B0E-06FE-4D4F-BA99-64D50012B85E}" presName="textNode" presStyleLbl="node1" presStyleIdx="2" presStyleCnt="3">
        <dgm:presLayoutVars>
          <dgm:bulletEnabled val="1"/>
        </dgm:presLayoutVars>
      </dgm:prSet>
      <dgm:spPr/>
    </dgm:pt>
  </dgm:ptLst>
  <dgm:cxnLst>
    <dgm:cxn modelId="{9196C236-8227-4CEA-875F-51ABC8323767}" srcId="{49952771-FA7C-40FC-B6F6-FACC2BA8F71C}" destId="{9ACA5BAF-4457-4D49-9D5A-C755FD857A1E}" srcOrd="1" destOrd="0" parTransId="{9268871C-6D67-4551-82A7-4F1FD06A16D8}" sibTransId="{07F32D14-A866-4019-8A4E-963E6C5CE23C}"/>
    <dgm:cxn modelId="{6DCA4174-129E-45C9-B5CF-0495F5E50922}" type="presOf" srcId="{9ACA5BAF-4457-4D49-9D5A-C755FD857A1E}" destId="{A8F60ED4-4DAB-496A-B489-45A083AC93DA}" srcOrd="0" destOrd="0" presId="urn:microsoft.com/office/officeart/2005/8/layout/hProcess9"/>
    <dgm:cxn modelId="{B6862378-966E-4B31-A9BD-1E76F08C1972}" type="presOf" srcId="{FD842B0E-06FE-4D4F-BA99-64D50012B85E}" destId="{AB57A197-C2B0-4AB1-B293-8A01F1BAA841}" srcOrd="0" destOrd="0" presId="urn:microsoft.com/office/officeart/2005/8/layout/hProcess9"/>
    <dgm:cxn modelId="{F0B938BB-30B0-46A7-9C04-FEC59A992D46}" srcId="{49952771-FA7C-40FC-B6F6-FACC2BA8F71C}" destId="{FD842B0E-06FE-4D4F-BA99-64D50012B85E}" srcOrd="2" destOrd="0" parTransId="{D36087DA-84D5-43E8-B0F4-4A7B8CFE3325}" sibTransId="{C30F3061-9500-40CC-A733-B9C8AA44757D}"/>
    <dgm:cxn modelId="{BBF384BE-9A65-45E3-AB8F-8603D8F30987}" srcId="{49952771-FA7C-40FC-B6F6-FACC2BA8F71C}" destId="{7A690DB1-4354-4D7B-AF0D-5A2D6151B788}" srcOrd="0" destOrd="0" parTransId="{D906326C-6728-4E59-83C7-C71FB7F4B238}" sibTransId="{D02336F6-25B7-40D6-A622-280007375B2F}"/>
    <dgm:cxn modelId="{16EE2AC5-E6CB-4DAB-A4A4-F7418047EB8B}" type="presOf" srcId="{7A690DB1-4354-4D7B-AF0D-5A2D6151B788}" destId="{999AA417-0E1A-48C9-92E0-10674AAFB7B5}" srcOrd="0" destOrd="0" presId="urn:microsoft.com/office/officeart/2005/8/layout/hProcess9"/>
    <dgm:cxn modelId="{4B87CFFC-59F2-4E1B-A787-F4473594F4F3}" type="presOf" srcId="{49952771-FA7C-40FC-B6F6-FACC2BA8F71C}" destId="{7257769E-D9FB-4699-8658-72C811CF5FAC}" srcOrd="0" destOrd="0" presId="urn:microsoft.com/office/officeart/2005/8/layout/hProcess9"/>
    <dgm:cxn modelId="{56C23C48-DB3E-40FB-A79E-03F639215E2F}" type="presParOf" srcId="{7257769E-D9FB-4699-8658-72C811CF5FAC}" destId="{BDB25CBF-50D7-49E0-AF8A-3A5CBECF1AF1}" srcOrd="0" destOrd="0" presId="urn:microsoft.com/office/officeart/2005/8/layout/hProcess9"/>
    <dgm:cxn modelId="{D06A564A-8C68-4E0C-8FEF-E579ADE2D39C}" type="presParOf" srcId="{7257769E-D9FB-4699-8658-72C811CF5FAC}" destId="{DCDDB575-72F0-4408-AC18-693B8C879B22}" srcOrd="1" destOrd="0" presId="urn:microsoft.com/office/officeart/2005/8/layout/hProcess9"/>
    <dgm:cxn modelId="{DFF5FF92-20BB-46E1-95E5-008ECF046D73}" type="presParOf" srcId="{DCDDB575-72F0-4408-AC18-693B8C879B22}" destId="{999AA417-0E1A-48C9-92E0-10674AAFB7B5}" srcOrd="0" destOrd="0" presId="urn:microsoft.com/office/officeart/2005/8/layout/hProcess9"/>
    <dgm:cxn modelId="{D0230F20-F90C-4927-9F43-45D870B6AF0D}" type="presParOf" srcId="{DCDDB575-72F0-4408-AC18-693B8C879B22}" destId="{5F22C3BE-6A7C-4660-B1E3-69834202A3A1}" srcOrd="1" destOrd="0" presId="urn:microsoft.com/office/officeart/2005/8/layout/hProcess9"/>
    <dgm:cxn modelId="{1D37DF37-CAF4-44AC-BCBB-CCB2A23D06A9}" type="presParOf" srcId="{DCDDB575-72F0-4408-AC18-693B8C879B22}" destId="{A8F60ED4-4DAB-496A-B489-45A083AC93DA}" srcOrd="2" destOrd="0" presId="urn:microsoft.com/office/officeart/2005/8/layout/hProcess9"/>
    <dgm:cxn modelId="{610237A0-ED13-4C28-90F8-1AA44F3CF5FF}" type="presParOf" srcId="{DCDDB575-72F0-4408-AC18-693B8C879B22}" destId="{E5F545A1-04B0-4B50-B765-DB43CCD07970}" srcOrd="3" destOrd="0" presId="urn:microsoft.com/office/officeart/2005/8/layout/hProcess9"/>
    <dgm:cxn modelId="{0A304926-6B05-4A98-AB66-86BA9C636E9F}" type="presParOf" srcId="{DCDDB575-72F0-4408-AC18-693B8C879B22}" destId="{AB57A197-C2B0-4AB1-B293-8A01F1BAA841}" srcOrd="4" destOrd="0" presId="urn:microsoft.com/office/officeart/2005/8/layout/hProcess9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BDB25CBF-50D7-49E0-AF8A-3A5CBECF1AF1}">
      <dsp:nvSpPr>
        <dsp:cNvPr id="0" name=""/>
        <dsp:cNvSpPr/>
      </dsp:nvSpPr>
      <dsp:spPr>
        <a:xfrm>
          <a:off x="347186" y="0"/>
          <a:ext cx="3934777" cy="2809875"/>
        </a:xfrm>
        <a:prstGeom prst="rightArrow">
          <a:avLst/>
        </a:prstGeom>
        <a:gradFill rotWithShape="0">
          <a:gsLst>
            <a:gs pos="0">
              <a:schemeClr val="accent1">
                <a:tint val="40000"/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1">
                <a:tint val="40000"/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1">
                <a:tint val="40000"/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flat" dir="t"/>
        </a:scene3d>
        <a:sp3d z="-190500" extrusionH="12700" prstMaterial="plastic">
          <a:bevelT w="50800" h="50800"/>
        </a:sp3d>
      </dsp:spPr>
      <dsp:style>
        <a:lnRef idx="0">
          <a:scrgbClr r="0" g="0" b="0"/>
        </a:lnRef>
        <a:fillRef idx="3">
          <a:scrgbClr r="0" g="0" b="0"/>
        </a:fillRef>
        <a:effectRef idx="0">
          <a:scrgbClr r="0" g="0" b="0"/>
        </a:effectRef>
        <a:fontRef idx="minor"/>
      </dsp:style>
    </dsp:sp>
    <dsp:sp modelId="{999AA417-0E1A-48C9-92E0-10674AAFB7B5}">
      <dsp:nvSpPr>
        <dsp:cNvPr id="0" name=""/>
        <dsp:cNvSpPr/>
      </dsp:nvSpPr>
      <dsp:spPr>
        <a:xfrm>
          <a:off x="156866" y="842962"/>
          <a:ext cx="1388745" cy="1123950"/>
        </a:xfrm>
        <a:prstGeom prst="round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1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flat" dir="t"/>
        </a:scene3d>
        <a:sp3d prstMaterial="plastic">
          <a:bevelT w="120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7150" tIns="57150" rIns="57150" bIns="57150" numCol="1" spcCol="1270" anchor="ctr" anchorCtr="0">
          <a:noAutofit/>
        </a:bodyPr>
        <a:lstStyle/>
        <a:p>
          <a:pPr marL="0" lvl="0" indent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ja-JP" altLang="en-US" sz="1500" kern="1200"/>
            <a:t>申し込みフォームに</a:t>
          </a:r>
          <a:br>
            <a:rPr kumimoji="1" lang="en-US" altLang="ja-JP" sz="1500" kern="1200"/>
          </a:br>
          <a:r>
            <a:rPr kumimoji="1" lang="ja-JP" altLang="en-US" sz="1500" kern="1200"/>
            <a:t>入力</a:t>
          </a:r>
        </a:p>
      </dsp:txBody>
      <dsp:txXfrm>
        <a:off x="211733" y="897829"/>
        <a:ext cx="1279011" cy="1014216"/>
      </dsp:txXfrm>
    </dsp:sp>
    <dsp:sp modelId="{A8F60ED4-4DAB-496A-B489-45A083AC93DA}">
      <dsp:nvSpPr>
        <dsp:cNvPr id="0" name=""/>
        <dsp:cNvSpPr/>
      </dsp:nvSpPr>
      <dsp:spPr>
        <a:xfrm>
          <a:off x="1620202" y="842962"/>
          <a:ext cx="1388745" cy="1123950"/>
        </a:xfrm>
        <a:prstGeom prst="round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1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flat" dir="t"/>
        </a:scene3d>
        <a:sp3d prstMaterial="plastic">
          <a:bevelT w="120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7150" tIns="57150" rIns="57150" bIns="57150" numCol="1" spcCol="1270" anchor="ctr" anchorCtr="0">
          <a:noAutofit/>
        </a:bodyPr>
        <a:lstStyle/>
        <a:p>
          <a:pPr marL="0" lvl="0" indent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ja-JP" altLang="en-US" sz="1500" kern="1200"/>
            <a:t>送信</a:t>
          </a:r>
        </a:p>
      </dsp:txBody>
      <dsp:txXfrm>
        <a:off x="1675069" y="897829"/>
        <a:ext cx="1279011" cy="1014216"/>
      </dsp:txXfrm>
    </dsp:sp>
    <dsp:sp modelId="{AB57A197-C2B0-4AB1-B293-8A01F1BAA841}">
      <dsp:nvSpPr>
        <dsp:cNvPr id="0" name=""/>
        <dsp:cNvSpPr/>
      </dsp:nvSpPr>
      <dsp:spPr>
        <a:xfrm>
          <a:off x="3083538" y="842962"/>
          <a:ext cx="1388745" cy="1123950"/>
        </a:xfrm>
        <a:prstGeom prst="round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1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flat" dir="t"/>
        </a:scene3d>
        <a:sp3d prstMaterial="plastic">
          <a:bevelT w="120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7150" tIns="57150" rIns="57150" bIns="57150" numCol="1" spcCol="1270" anchor="ctr" anchorCtr="0">
          <a:noAutofit/>
        </a:bodyPr>
        <a:lstStyle/>
        <a:p>
          <a:pPr marL="0" lvl="0" indent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ja-JP" altLang="en-US" sz="1500" kern="1200"/>
            <a:t>確認メールを受信</a:t>
          </a:r>
        </a:p>
      </dsp:txBody>
      <dsp:txXfrm>
        <a:off x="3138405" y="897829"/>
        <a:ext cx="1279011" cy="1014216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Process9">
  <dgm:title val=""/>
  <dgm:desc val=""/>
  <dgm:catLst>
    <dgm:cat type="process" pri="5000"/>
    <dgm:cat type="convert" pri="13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CompostProcess">
    <dgm:varLst>
      <dgm:dir/>
      <dgm:resizeHandles val="exact"/>
    </dgm:varLst>
    <dgm:alg type="composite">
      <dgm:param type="horzAlign" val="ctr"/>
      <dgm:param type="vertAlign" val="mid"/>
    </dgm:alg>
    <dgm:shape xmlns:r="http://schemas.openxmlformats.org/officeDocument/2006/relationships" r:blip="">
      <dgm:adjLst/>
    </dgm:shape>
    <dgm:presOf/>
    <dgm:constrLst>
      <dgm:constr type="w" for="ch" forName="arrow" refType="w" fact="0.85"/>
      <dgm:constr type="h" for="ch" forName="arrow" refType="h"/>
      <dgm:constr type="ctrX" for="ch" forName="arrow" refType="w" fact="0.5"/>
      <dgm:constr type="ctrY" for="ch" forName="arrow" refType="h" fact="0.5"/>
      <dgm:constr type="w" for="ch" forName="linearProcess" refType="w"/>
      <dgm:constr type="h" for="ch" forName="linearProcess" refType="h" fact="0.4"/>
      <dgm:constr type="ctrX" for="ch" forName="linearProcess" refType="w" fact="0.5"/>
      <dgm:constr type="ctrY" for="ch" forName="linearProcess" refType="h" fact="0.5"/>
    </dgm:constrLst>
    <dgm:ruleLst/>
    <dgm:layoutNode name="arrow" styleLbl="bgShp">
      <dgm:alg type="sp"/>
      <dgm:choose name="Name0">
        <dgm:if name="Name1" func="var" arg="dir" op="equ" val="norm">
          <dgm:shape xmlns:r="http://schemas.openxmlformats.org/officeDocument/2006/relationships" type="rightArrow" r:blip="">
            <dgm:adjLst/>
          </dgm:shape>
        </dgm:if>
        <dgm:else name="Name2">
          <dgm:shape xmlns:r="http://schemas.openxmlformats.org/officeDocument/2006/relationships" type="leftArrow" r:blip="">
            <dgm:adjLst/>
          </dgm:shape>
        </dgm:else>
      </dgm:choose>
      <dgm:presOf/>
      <dgm:constrLst/>
      <dgm:ruleLst/>
    </dgm:layoutNode>
    <dgm:layoutNode name="linearProcess">
      <dgm:choose name="Name3">
        <dgm:if name="Name4" func="var" arg="dir" op="equ" val="norm">
          <dgm:alg type="lin"/>
        </dgm:if>
        <dgm:else name="Name5">
          <dgm:alg type="lin">
            <dgm:param type="linDir" val="fromR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userA" for="ch" ptType="node" refType="w"/>
        <dgm:constr type="h" for="ch" ptType="node" refType="h"/>
        <dgm:constr type="w" for="ch" ptType="node" op="equ"/>
        <dgm:constr type="w" for="ch" forName="sibTrans" refType="w" fact="0.05"/>
        <dgm:constr type="primFontSz" for="ch" ptType="node" op="equ" val="65"/>
      </dgm:constrLst>
      <dgm:ruleLst/>
      <dgm:forEach name="Name6" axis="ch" ptType="node">
        <dgm:layoutNode name="textNode" styleLbl="node1">
          <dgm:varLst>
            <dgm:bulletEnabled val="1"/>
          </dgm:varLst>
          <dgm:alg type="tx"/>
          <dgm:shape xmlns:r="http://schemas.openxmlformats.org/officeDocument/2006/relationships" type="roundRect" r:blip="">
            <dgm:adjLst/>
          </dgm:shape>
          <dgm:presOf axis="desOrSelf" ptType="node"/>
          <dgm:constrLst>
            <dgm:constr type="userA"/>
            <dgm:constr type="w" refType="userA" fact="0.3"/>
            <dgm:constr type="tMarg" refType="primFontSz" fact="0.3"/>
            <dgm:constr type="bMarg" refType="primFontSz" fact="0.3"/>
            <dgm:constr type="lMarg" refType="primFontSz" fact="0.3"/>
            <dgm:constr type="rMarg" refType="primFontSz" fact="0.3"/>
          </dgm:constrLst>
          <dgm:ruleLst>
            <dgm:rule type="w" val="NaN" fact="1" max="NaN"/>
            <dgm:rule type="primFontSz" val="5" fact="NaN" max="NaN"/>
          </dgm:ruleLst>
        </dgm:layoutNode>
        <dgm:forEach name="Name7" axis="followSib" ptType="sibTrans" cnt="1">
          <dgm:layoutNode name="sibTrans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</dgm:layoutNode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1">
  <dgm:title val=""/>
  <dgm:desc val=""/>
  <dgm:catLst>
    <dgm:cat type="3D" pri="111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flat" dir="t"/>
    </dgm:scene3d>
    <dgm:sp3d z="1270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flat" dir="t"/>
    </dgm:scene3d>
    <dgm:sp3d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flat" dir="t"/>
    </dgm:scene3d>
    <dgm:sp3d z="-1905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flat" dir="t"/>
    </dgm:scene3d>
    <dgm:sp3d z="-80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flat" dir="t"/>
    </dgm:scene3d>
    <dgm:sp3d z="127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flat" dir="t"/>
    </dgm:scene3d>
    <dgm:sp3d z="-1905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fla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flat" dir="t"/>
    </dgm:scene3d>
    <dgm:sp3d z="-10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FollowNode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flat" dir="t"/>
    </dgm:scene3d>
    <dgm:sp3d z="-190500" extrusionH="127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z="190500"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366712</xdr:colOff>
      <xdr:row>8</xdr:row>
      <xdr:rowOff>233362</xdr:rowOff>
    </xdr:from>
    <xdr:to>
      <xdr:col>3</xdr:col>
      <xdr:colOff>1928812</xdr:colOff>
      <xdr:row>20</xdr:row>
      <xdr:rowOff>119062</xdr:rowOff>
    </xdr:to>
    <xdr:graphicFrame macro="">
      <xdr:nvGraphicFramePr>
        <xdr:cNvPr id="2" name="図表 1">
          <a:extLst>
            <a:ext uri="{FF2B5EF4-FFF2-40B4-BE49-F238E27FC236}">
              <a16:creationId xmlns:a16="http://schemas.microsoft.com/office/drawing/2014/main" id="{BF420C23-F8A5-46D7-A7A1-56DECD1773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0AB03-45C7-444E-87B8-65285B6CF632}">
  <sheetPr>
    <pageSetUpPr fitToPage="1"/>
  </sheetPr>
  <dimension ref="B1:F9"/>
  <sheetViews>
    <sheetView view="pageLayout" zoomScaleNormal="100" workbookViewId="0"/>
  </sheetViews>
  <sheetFormatPr defaultRowHeight="18.75" x14ac:dyDescent="0.4"/>
  <cols>
    <col min="1" max="1" width="3.375" customWidth="1"/>
    <col min="2" max="2" width="8.875" bestFit="1" customWidth="1"/>
    <col min="3" max="4" width="30.625" customWidth="1"/>
    <col min="5" max="5" width="3.75" customWidth="1"/>
    <col min="6" max="6" width="9.75" bestFit="1" customWidth="1"/>
  </cols>
  <sheetData>
    <row r="1" spans="2:6" ht="30" x14ac:dyDescent="0.4">
      <c r="B1" s="21" t="s">
        <v>0</v>
      </c>
      <c r="C1" s="21"/>
      <c r="D1" s="21"/>
      <c r="E1" s="21"/>
      <c r="F1" s="21"/>
    </row>
    <row r="3" spans="2:6" ht="24.95" customHeight="1" x14ac:dyDescent="0.4">
      <c r="B3" s="1"/>
      <c r="C3" s="2" t="s">
        <v>1</v>
      </c>
      <c r="D3" s="3" t="s">
        <v>2</v>
      </c>
      <c r="F3" s="2" t="s">
        <v>3</v>
      </c>
    </row>
    <row r="4" spans="2:6" ht="24.95" customHeight="1" x14ac:dyDescent="0.4">
      <c r="B4" s="4" t="s">
        <v>4</v>
      </c>
      <c r="C4" s="5" t="s">
        <v>5</v>
      </c>
      <c r="D4" s="5" t="s">
        <v>6</v>
      </c>
      <c r="F4" s="19" t="s">
        <v>7</v>
      </c>
    </row>
    <row r="5" spans="2:6" ht="24.95" customHeight="1" x14ac:dyDescent="0.4">
      <c r="B5" s="4" t="s">
        <v>8</v>
      </c>
      <c r="C5" s="5" t="s">
        <v>9</v>
      </c>
      <c r="D5" s="5" t="s">
        <v>10</v>
      </c>
      <c r="F5" s="19" t="s">
        <v>11</v>
      </c>
    </row>
    <row r="6" spans="2:6" ht="24.95" customHeight="1" x14ac:dyDescent="0.4">
      <c r="B6" s="4" t="s">
        <v>12</v>
      </c>
      <c r="C6" s="5" t="s">
        <v>13</v>
      </c>
      <c r="D6" s="5" t="s">
        <v>14</v>
      </c>
      <c r="F6" s="19" t="s">
        <v>15</v>
      </c>
    </row>
    <row r="7" spans="2:6" ht="24.95" customHeight="1" x14ac:dyDescent="0.4">
      <c r="B7" s="4" t="s">
        <v>16</v>
      </c>
      <c r="C7" s="5" t="s">
        <v>17</v>
      </c>
      <c r="D7" s="5" t="s">
        <v>14</v>
      </c>
    </row>
    <row r="9" spans="2:6" ht="24" x14ac:dyDescent="0.4">
      <c r="B9" s="20" t="s">
        <v>29</v>
      </c>
    </row>
  </sheetData>
  <mergeCells count="1">
    <mergeCell ref="B1:F1"/>
  </mergeCells>
  <phoneticPr fontId="4"/>
  <hyperlinks>
    <hyperlink ref="F4" location="予約表4月!B1" display="4月" xr:uid="{41B6F74D-61B5-4073-A5DD-FA9F320131A5}"/>
    <hyperlink ref="F5" location="予約表5月!B1" display="5月" xr:uid="{87130FD5-6BDF-4200-9456-34913D6AE262}"/>
    <hyperlink ref="F6" location="予約表6月!B1" display="6月" xr:uid="{1D7E5170-0321-4335-B147-E3AD1C18B900}"/>
  </hyperlinks>
  <pageMargins left="0.39370078740157483" right="0.39370078740157483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5EE7F-C81B-496D-A8A6-613C4672AB31}">
  <dimension ref="B1:H34"/>
  <sheetViews>
    <sheetView tabSelected="1" view="pageBreakPreview" zoomScale="60" zoomScaleNormal="100" workbookViewId="0"/>
  </sheetViews>
  <sheetFormatPr defaultRowHeight="18.75" x14ac:dyDescent="0.4"/>
  <cols>
    <col min="1" max="1" width="4.625" customWidth="1"/>
    <col min="4" max="4" width="15.375" bestFit="1" customWidth="1"/>
    <col min="5" max="7" width="17.625" bestFit="1" customWidth="1"/>
    <col min="8" max="8" width="10.75" bestFit="1" customWidth="1"/>
  </cols>
  <sheetData>
    <row r="1" spans="2:8" ht="24" x14ac:dyDescent="0.4">
      <c r="B1" s="6" t="s">
        <v>18</v>
      </c>
      <c r="C1" s="7"/>
    </row>
    <row r="3" spans="2:8" ht="39.75" thickBot="1" x14ac:dyDescent="0.45">
      <c r="B3" s="8" t="s">
        <v>19</v>
      </c>
      <c r="C3" s="9" t="s">
        <v>20</v>
      </c>
      <c r="D3" s="10" t="s">
        <v>21</v>
      </c>
      <c r="E3" s="10" t="s">
        <v>22</v>
      </c>
      <c r="F3" s="10" t="s">
        <v>23</v>
      </c>
      <c r="G3" s="10" t="s">
        <v>24</v>
      </c>
      <c r="H3" s="9" t="s">
        <v>25</v>
      </c>
    </row>
    <row r="4" spans="2:8" ht="19.5" thickTop="1" x14ac:dyDescent="0.4">
      <c r="B4" s="11">
        <v>44652</v>
      </c>
      <c r="C4" s="12" t="str">
        <f>TEXT(B4,"aaa")</f>
        <v>金</v>
      </c>
      <c r="D4">
        <v>4</v>
      </c>
      <c r="F4">
        <v>2</v>
      </c>
      <c r="H4">
        <f>SUM(D4:G4)</f>
        <v>6</v>
      </c>
    </row>
    <row r="5" spans="2:8" x14ac:dyDescent="0.4">
      <c r="B5" s="11">
        <v>44653</v>
      </c>
      <c r="C5" s="12" t="str">
        <f t="shared" ref="C5:C33" si="0">TEXT(B5,"aaa")</f>
        <v>土</v>
      </c>
      <c r="D5">
        <v>4</v>
      </c>
      <c r="E5">
        <v>4</v>
      </c>
      <c r="G5">
        <v>2</v>
      </c>
      <c r="H5">
        <f t="shared" ref="H5:H33" si="1">SUM(D5:G5)</f>
        <v>10</v>
      </c>
    </row>
    <row r="6" spans="2:8" x14ac:dyDescent="0.4">
      <c r="B6" s="11">
        <v>44654</v>
      </c>
      <c r="C6" s="12" t="str">
        <f t="shared" si="0"/>
        <v>日</v>
      </c>
      <c r="E6">
        <v>4</v>
      </c>
      <c r="G6">
        <v>2</v>
      </c>
      <c r="H6">
        <f t="shared" si="1"/>
        <v>6</v>
      </c>
    </row>
    <row r="7" spans="2:8" x14ac:dyDescent="0.4">
      <c r="B7" s="11">
        <v>44655</v>
      </c>
      <c r="C7" s="12" t="str">
        <f t="shared" si="0"/>
        <v>月</v>
      </c>
      <c r="G7">
        <v>2</v>
      </c>
      <c r="H7">
        <f t="shared" si="1"/>
        <v>2</v>
      </c>
    </row>
    <row r="8" spans="2:8" x14ac:dyDescent="0.4">
      <c r="B8" s="11">
        <v>44656</v>
      </c>
      <c r="C8" s="12" t="str">
        <f t="shared" si="0"/>
        <v>火</v>
      </c>
      <c r="D8">
        <v>4</v>
      </c>
      <c r="H8">
        <f t="shared" si="1"/>
        <v>4</v>
      </c>
    </row>
    <row r="9" spans="2:8" x14ac:dyDescent="0.4">
      <c r="B9" s="11">
        <v>44657</v>
      </c>
      <c r="C9" s="12" t="str">
        <f t="shared" si="0"/>
        <v>水</v>
      </c>
      <c r="D9">
        <v>4</v>
      </c>
      <c r="H9">
        <f t="shared" si="1"/>
        <v>4</v>
      </c>
    </row>
    <row r="10" spans="2:8" x14ac:dyDescent="0.4">
      <c r="B10" s="11">
        <v>44658</v>
      </c>
      <c r="C10" s="12" t="str">
        <f t="shared" si="0"/>
        <v>木</v>
      </c>
      <c r="H10">
        <f t="shared" si="1"/>
        <v>0</v>
      </c>
    </row>
    <row r="11" spans="2:8" x14ac:dyDescent="0.4">
      <c r="B11" s="11">
        <v>44659</v>
      </c>
      <c r="C11" s="12" t="str">
        <f t="shared" si="0"/>
        <v>金</v>
      </c>
      <c r="E11">
        <v>4</v>
      </c>
      <c r="G11">
        <v>3</v>
      </c>
      <c r="H11">
        <f t="shared" si="1"/>
        <v>7</v>
      </c>
    </row>
    <row r="12" spans="2:8" x14ac:dyDescent="0.4">
      <c r="B12" s="11">
        <v>44660</v>
      </c>
      <c r="C12" s="12" t="str">
        <f t="shared" si="0"/>
        <v>土</v>
      </c>
      <c r="D12">
        <v>5</v>
      </c>
      <c r="E12">
        <v>4</v>
      </c>
      <c r="F12">
        <v>2</v>
      </c>
      <c r="G12">
        <v>3</v>
      </c>
      <c r="H12">
        <f t="shared" si="1"/>
        <v>14</v>
      </c>
    </row>
    <row r="13" spans="2:8" x14ac:dyDescent="0.4">
      <c r="B13" s="11">
        <v>44661</v>
      </c>
      <c r="C13" s="12" t="str">
        <f t="shared" si="0"/>
        <v>日</v>
      </c>
      <c r="D13">
        <v>4</v>
      </c>
      <c r="E13">
        <v>4</v>
      </c>
      <c r="F13">
        <v>2</v>
      </c>
      <c r="H13">
        <f t="shared" si="1"/>
        <v>10</v>
      </c>
    </row>
    <row r="14" spans="2:8" x14ac:dyDescent="0.4">
      <c r="B14" s="11">
        <v>44662</v>
      </c>
      <c r="C14" s="12" t="str">
        <f t="shared" si="0"/>
        <v>月</v>
      </c>
      <c r="F14">
        <v>2</v>
      </c>
      <c r="H14">
        <f t="shared" si="1"/>
        <v>2</v>
      </c>
    </row>
    <row r="15" spans="2:8" x14ac:dyDescent="0.4">
      <c r="B15" s="11">
        <v>44663</v>
      </c>
      <c r="C15" s="12" t="str">
        <f t="shared" si="0"/>
        <v>火</v>
      </c>
      <c r="G15">
        <v>2</v>
      </c>
      <c r="H15">
        <f t="shared" si="1"/>
        <v>2</v>
      </c>
    </row>
    <row r="16" spans="2:8" x14ac:dyDescent="0.4">
      <c r="B16" s="11">
        <v>44664</v>
      </c>
      <c r="C16" s="12" t="str">
        <f t="shared" si="0"/>
        <v>水</v>
      </c>
      <c r="G16">
        <v>2</v>
      </c>
      <c r="H16">
        <f t="shared" si="1"/>
        <v>2</v>
      </c>
    </row>
    <row r="17" spans="2:8" x14ac:dyDescent="0.4">
      <c r="B17" s="11">
        <v>44665</v>
      </c>
      <c r="C17" s="12" t="str">
        <f t="shared" si="0"/>
        <v>木</v>
      </c>
      <c r="G17">
        <v>2</v>
      </c>
      <c r="H17">
        <f t="shared" si="1"/>
        <v>2</v>
      </c>
    </row>
    <row r="18" spans="2:8" x14ac:dyDescent="0.4">
      <c r="B18" s="11">
        <v>44666</v>
      </c>
      <c r="C18" s="12" t="str">
        <f t="shared" si="0"/>
        <v>金</v>
      </c>
      <c r="D18">
        <v>5</v>
      </c>
      <c r="H18">
        <f t="shared" si="1"/>
        <v>5</v>
      </c>
    </row>
    <row r="19" spans="2:8" x14ac:dyDescent="0.4">
      <c r="B19" s="11">
        <v>44667</v>
      </c>
      <c r="C19" s="12" t="str">
        <f t="shared" si="0"/>
        <v>土</v>
      </c>
      <c r="D19">
        <v>5</v>
      </c>
      <c r="E19">
        <v>4</v>
      </c>
      <c r="F19">
        <v>2</v>
      </c>
      <c r="H19">
        <f t="shared" si="1"/>
        <v>11</v>
      </c>
    </row>
    <row r="20" spans="2:8" x14ac:dyDescent="0.4">
      <c r="B20" s="11">
        <v>44668</v>
      </c>
      <c r="C20" s="12" t="str">
        <f t="shared" si="0"/>
        <v>日</v>
      </c>
      <c r="E20">
        <v>4</v>
      </c>
      <c r="F20">
        <v>2</v>
      </c>
      <c r="H20">
        <f t="shared" si="1"/>
        <v>6</v>
      </c>
    </row>
    <row r="21" spans="2:8" x14ac:dyDescent="0.4">
      <c r="B21" s="11">
        <v>44669</v>
      </c>
      <c r="C21" s="12" t="str">
        <f t="shared" si="0"/>
        <v>月</v>
      </c>
      <c r="H21">
        <f t="shared" si="1"/>
        <v>0</v>
      </c>
    </row>
    <row r="22" spans="2:8" x14ac:dyDescent="0.4">
      <c r="B22" s="11">
        <v>44670</v>
      </c>
      <c r="C22" s="12" t="str">
        <f t="shared" si="0"/>
        <v>火</v>
      </c>
      <c r="H22">
        <f t="shared" si="1"/>
        <v>0</v>
      </c>
    </row>
    <row r="23" spans="2:8" x14ac:dyDescent="0.4">
      <c r="B23" s="11">
        <v>44671</v>
      </c>
      <c r="C23" s="12" t="str">
        <f t="shared" si="0"/>
        <v>水</v>
      </c>
      <c r="H23">
        <f t="shared" si="1"/>
        <v>0</v>
      </c>
    </row>
    <row r="24" spans="2:8" x14ac:dyDescent="0.4">
      <c r="B24" s="11">
        <v>44672</v>
      </c>
      <c r="C24" s="12" t="str">
        <f t="shared" si="0"/>
        <v>木</v>
      </c>
      <c r="D24">
        <v>4</v>
      </c>
      <c r="H24">
        <f t="shared" si="1"/>
        <v>4</v>
      </c>
    </row>
    <row r="25" spans="2:8" x14ac:dyDescent="0.4">
      <c r="B25" s="11">
        <v>44673</v>
      </c>
      <c r="C25" s="12" t="str">
        <f t="shared" si="0"/>
        <v>金</v>
      </c>
      <c r="D25">
        <v>4</v>
      </c>
      <c r="H25">
        <f t="shared" si="1"/>
        <v>4</v>
      </c>
    </row>
    <row r="26" spans="2:8" x14ac:dyDescent="0.4">
      <c r="B26" s="11">
        <v>44674</v>
      </c>
      <c r="C26" s="12" t="str">
        <f t="shared" si="0"/>
        <v>土</v>
      </c>
      <c r="D26">
        <v>4</v>
      </c>
      <c r="E26">
        <v>5</v>
      </c>
      <c r="G26">
        <v>2</v>
      </c>
      <c r="H26">
        <f t="shared" si="1"/>
        <v>11</v>
      </c>
    </row>
    <row r="27" spans="2:8" x14ac:dyDescent="0.4">
      <c r="B27" s="11">
        <v>44675</v>
      </c>
      <c r="C27" s="12" t="str">
        <f t="shared" si="0"/>
        <v>日</v>
      </c>
      <c r="F27">
        <v>2</v>
      </c>
      <c r="H27">
        <f t="shared" si="1"/>
        <v>2</v>
      </c>
    </row>
    <row r="28" spans="2:8" x14ac:dyDescent="0.4">
      <c r="B28" s="11">
        <v>44676</v>
      </c>
      <c r="C28" s="12" t="str">
        <f t="shared" si="0"/>
        <v>月</v>
      </c>
      <c r="H28">
        <f t="shared" si="1"/>
        <v>0</v>
      </c>
    </row>
    <row r="29" spans="2:8" x14ac:dyDescent="0.4">
      <c r="B29" s="11">
        <v>44677</v>
      </c>
      <c r="C29" s="12" t="str">
        <f t="shared" si="0"/>
        <v>火</v>
      </c>
      <c r="D29">
        <v>5</v>
      </c>
      <c r="H29">
        <f t="shared" si="1"/>
        <v>5</v>
      </c>
    </row>
    <row r="30" spans="2:8" x14ac:dyDescent="0.4">
      <c r="B30" s="11">
        <v>44678</v>
      </c>
      <c r="C30" s="12" t="str">
        <f t="shared" si="0"/>
        <v>水</v>
      </c>
      <c r="G30">
        <v>2</v>
      </c>
      <c r="H30">
        <f t="shared" si="1"/>
        <v>2</v>
      </c>
    </row>
    <row r="31" spans="2:8" x14ac:dyDescent="0.4">
      <c r="B31" s="11">
        <v>44679</v>
      </c>
      <c r="C31" s="12" t="str">
        <f t="shared" si="0"/>
        <v>木</v>
      </c>
      <c r="D31">
        <v>4</v>
      </c>
      <c r="F31">
        <v>3</v>
      </c>
      <c r="G31">
        <v>2</v>
      </c>
      <c r="H31">
        <f t="shared" si="1"/>
        <v>9</v>
      </c>
    </row>
    <row r="32" spans="2:8" x14ac:dyDescent="0.4">
      <c r="B32" s="13">
        <v>44680</v>
      </c>
      <c r="C32" s="14" t="str">
        <f t="shared" si="0"/>
        <v>金</v>
      </c>
      <c r="D32" s="15">
        <v>4</v>
      </c>
      <c r="E32" s="15">
        <v>4</v>
      </c>
      <c r="F32" s="15">
        <v>2</v>
      </c>
      <c r="G32" s="15">
        <v>3</v>
      </c>
      <c r="H32" s="15">
        <f t="shared" si="1"/>
        <v>13</v>
      </c>
    </row>
    <row r="33" spans="2:8" x14ac:dyDescent="0.4">
      <c r="B33" s="11">
        <v>44681</v>
      </c>
      <c r="C33" s="12" t="str">
        <f t="shared" si="0"/>
        <v>土</v>
      </c>
      <c r="D33">
        <v>4</v>
      </c>
      <c r="E33">
        <v>5</v>
      </c>
      <c r="F33">
        <v>2</v>
      </c>
      <c r="G33">
        <v>2</v>
      </c>
      <c r="H33">
        <f t="shared" si="1"/>
        <v>13</v>
      </c>
    </row>
    <row r="34" spans="2:8" ht="20.25" x14ac:dyDescent="0.4">
      <c r="B34" s="11"/>
      <c r="C34" s="16"/>
      <c r="G34" s="17" t="s">
        <v>26</v>
      </c>
      <c r="H34" s="18">
        <f>SUM(H4:H33)</f>
        <v>156</v>
      </c>
    </row>
  </sheetData>
  <phoneticPr fontId="4"/>
  <conditionalFormatting sqref="B4:H33">
    <cfRule type="expression" dxfId="5" priority="1">
      <formula>$C4="日"</formula>
    </cfRule>
    <cfRule type="expression" dxfId="4" priority="2">
      <formula>$C4="土"</formula>
    </cfRule>
  </conditionalFormatting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BA4E3-EEB6-4A97-A898-949C238E7237}">
  <dimension ref="B1:H35"/>
  <sheetViews>
    <sheetView workbookViewId="0"/>
  </sheetViews>
  <sheetFormatPr defaultRowHeight="18.75" x14ac:dyDescent="0.4"/>
  <cols>
    <col min="1" max="1" width="4.625" customWidth="1"/>
    <col min="4" max="4" width="15.375" bestFit="1" customWidth="1"/>
    <col min="5" max="7" width="17.625" bestFit="1" customWidth="1"/>
    <col min="8" max="8" width="10.75" bestFit="1" customWidth="1"/>
  </cols>
  <sheetData>
    <row r="1" spans="2:8" ht="24" x14ac:dyDescent="0.4">
      <c r="B1" s="6" t="s">
        <v>27</v>
      </c>
      <c r="C1" s="7"/>
    </row>
    <row r="3" spans="2:8" ht="39.75" thickBot="1" x14ac:dyDescent="0.45">
      <c r="B3" s="8" t="s">
        <v>19</v>
      </c>
      <c r="C3" s="9" t="s">
        <v>20</v>
      </c>
      <c r="D3" s="10" t="s">
        <v>21</v>
      </c>
      <c r="E3" s="10" t="s">
        <v>22</v>
      </c>
      <c r="F3" s="10" t="s">
        <v>23</v>
      </c>
      <c r="G3" s="10" t="s">
        <v>24</v>
      </c>
      <c r="H3" s="9" t="s">
        <v>25</v>
      </c>
    </row>
    <row r="4" spans="2:8" ht="19.5" thickTop="1" x14ac:dyDescent="0.4">
      <c r="B4" s="13">
        <v>44682</v>
      </c>
      <c r="C4" s="14" t="str">
        <f>TEXT(B4,"aaa")</f>
        <v>日</v>
      </c>
      <c r="D4" s="15">
        <v>5</v>
      </c>
      <c r="E4" s="15">
        <v>4</v>
      </c>
      <c r="F4" s="15">
        <v>3</v>
      </c>
      <c r="G4" s="15">
        <v>2</v>
      </c>
      <c r="H4" s="15">
        <f>SUM(D4:G4)</f>
        <v>14</v>
      </c>
    </row>
    <row r="5" spans="2:8" x14ac:dyDescent="0.4">
      <c r="B5" s="11">
        <v>44683</v>
      </c>
      <c r="C5" s="12" t="str">
        <f t="shared" ref="C5:C34" si="0">TEXT(B5,"aaa")</f>
        <v>月</v>
      </c>
      <c r="E5">
        <v>4</v>
      </c>
      <c r="F5">
        <v>3</v>
      </c>
      <c r="H5">
        <f t="shared" ref="H5:H34" si="1">SUM(D5:G5)</f>
        <v>7</v>
      </c>
    </row>
    <row r="6" spans="2:8" x14ac:dyDescent="0.4">
      <c r="B6" s="13">
        <v>44684</v>
      </c>
      <c r="C6" s="14" t="str">
        <f t="shared" si="0"/>
        <v>火</v>
      </c>
      <c r="D6" s="15">
        <v>4</v>
      </c>
      <c r="E6" s="15">
        <v>4</v>
      </c>
      <c r="F6" s="15"/>
      <c r="G6" s="15">
        <v>2</v>
      </c>
      <c r="H6" s="15">
        <f t="shared" si="1"/>
        <v>10</v>
      </c>
    </row>
    <row r="7" spans="2:8" x14ac:dyDescent="0.4">
      <c r="B7" s="13">
        <v>44685</v>
      </c>
      <c r="C7" s="14" t="str">
        <f t="shared" si="0"/>
        <v>水</v>
      </c>
      <c r="D7" s="15">
        <v>5</v>
      </c>
      <c r="E7" s="15">
        <v>4</v>
      </c>
      <c r="F7" s="15">
        <v>3</v>
      </c>
      <c r="G7" s="15">
        <v>2</v>
      </c>
      <c r="H7" s="15">
        <f t="shared" si="1"/>
        <v>14</v>
      </c>
    </row>
    <row r="8" spans="2:8" x14ac:dyDescent="0.4">
      <c r="B8" s="13">
        <v>44686</v>
      </c>
      <c r="C8" s="14" t="str">
        <f t="shared" si="0"/>
        <v>木</v>
      </c>
      <c r="D8" s="15">
        <v>5</v>
      </c>
      <c r="E8" s="15">
        <v>5</v>
      </c>
      <c r="F8" s="15">
        <v>3</v>
      </c>
      <c r="G8" s="15">
        <v>2</v>
      </c>
      <c r="H8" s="15">
        <f t="shared" si="1"/>
        <v>15</v>
      </c>
    </row>
    <row r="9" spans="2:8" x14ac:dyDescent="0.4">
      <c r="B9" s="11">
        <v>44687</v>
      </c>
      <c r="C9" s="12" t="str">
        <f t="shared" si="0"/>
        <v>金</v>
      </c>
      <c r="D9">
        <v>4</v>
      </c>
      <c r="F9">
        <v>2</v>
      </c>
      <c r="H9">
        <f t="shared" si="1"/>
        <v>6</v>
      </c>
    </row>
    <row r="10" spans="2:8" x14ac:dyDescent="0.4">
      <c r="B10" s="11">
        <v>44688</v>
      </c>
      <c r="C10" s="12" t="str">
        <f t="shared" si="0"/>
        <v>土</v>
      </c>
      <c r="D10">
        <v>4</v>
      </c>
      <c r="E10">
        <v>4</v>
      </c>
      <c r="F10">
        <v>2</v>
      </c>
      <c r="H10">
        <f t="shared" si="1"/>
        <v>10</v>
      </c>
    </row>
    <row r="11" spans="2:8" x14ac:dyDescent="0.4">
      <c r="B11" s="11">
        <v>44689</v>
      </c>
      <c r="C11" s="12" t="str">
        <f t="shared" si="0"/>
        <v>日</v>
      </c>
      <c r="E11">
        <v>4</v>
      </c>
      <c r="G11">
        <v>2</v>
      </c>
      <c r="H11">
        <f t="shared" si="1"/>
        <v>6</v>
      </c>
    </row>
    <row r="12" spans="2:8" x14ac:dyDescent="0.4">
      <c r="B12" s="11">
        <v>44690</v>
      </c>
      <c r="C12" s="12" t="str">
        <f t="shared" si="0"/>
        <v>月</v>
      </c>
      <c r="H12">
        <f t="shared" si="1"/>
        <v>0</v>
      </c>
    </row>
    <row r="13" spans="2:8" x14ac:dyDescent="0.4">
      <c r="B13" s="11">
        <v>44691</v>
      </c>
      <c r="C13" s="12" t="str">
        <f t="shared" si="0"/>
        <v>火</v>
      </c>
      <c r="G13">
        <v>2</v>
      </c>
      <c r="H13">
        <f t="shared" si="1"/>
        <v>2</v>
      </c>
    </row>
    <row r="14" spans="2:8" x14ac:dyDescent="0.4">
      <c r="B14" s="11">
        <v>44692</v>
      </c>
      <c r="C14" s="12" t="str">
        <f t="shared" si="0"/>
        <v>水</v>
      </c>
      <c r="D14">
        <v>4</v>
      </c>
      <c r="G14">
        <v>2</v>
      </c>
      <c r="H14">
        <f t="shared" si="1"/>
        <v>6</v>
      </c>
    </row>
    <row r="15" spans="2:8" x14ac:dyDescent="0.4">
      <c r="B15" s="11">
        <v>44693</v>
      </c>
      <c r="C15" s="12" t="str">
        <f t="shared" si="0"/>
        <v>木</v>
      </c>
      <c r="D15">
        <v>4</v>
      </c>
      <c r="F15">
        <v>3</v>
      </c>
      <c r="H15">
        <f t="shared" si="1"/>
        <v>7</v>
      </c>
    </row>
    <row r="16" spans="2:8" x14ac:dyDescent="0.4">
      <c r="B16" s="11">
        <v>44694</v>
      </c>
      <c r="C16" s="12" t="str">
        <f t="shared" si="0"/>
        <v>金</v>
      </c>
      <c r="H16">
        <f t="shared" si="1"/>
        <v>0</v>
      </c>
    </row>
    <row r="17" spans="2:8" x14ac:dyDescent="0.4">
      <c r="B17" s="11">
        <v>44695</v>
      </c>
      <c r="C17" s="12" t="str">
        <f t="shared" si="0"/>
        <v>土</v>
      </c>
      <c r="D17">
        <v>4</v>
      </c>
      <c r="F17">
        <v>2</v>
      </c>
      <c r="G17">
        <v>3</v>
      </c>
      <c r="H17">
        <f t="shared" si="1"/>
        <v>9</v>
      </c>
    </row>
    <row r="18" spans="2:8" x14ac:dyDescent="0.4">
      <c r="B18" s="11">
        <v>44696</v>
      </c>
      <c r="C18" s="12" t="str">
        <f t="shared" si="0"/>
        <v>日</v>
      </c>
      <c r="D18">
        <v>4</v>
      </c>
      <c r="F18">
        <v>2</v>
      </c>
      <c r="H18">
        <f t="shared" si="1"/>
        <v>6</v>
      </c>
    </row>
    <row r="19" spans="2:8" x14ac:dyDescent="0.4">
      <c r="B19" s="11">
        <v>44697</v>
      </c>
      <c r="C19" s="12" t="str">
        <f t="shared" si="0"/>
        <v>月</v>
      </c>
      <c r="D19">
        <v>4</v>
      </c>
      <c r="H19">
        <f t="shared" si="1"/>
        <v>4</v>
      </c>
    </row>
    <row r="20" spans="2:8" x14ac:dyDescent="0.4">
      <c r="B20" s="11">
        <v>44698</v>
      </c>
      <c r="C20" s="12" t="str">
        <f t="shared" si="0"/>
        <v>火</v>
      </c>
      <c r="F20">
        <v>2</v>
      </c>
      <c r="H20">
        <f t="shared" si="1"/>
        <v>2</v>
      </c>
    </row>
    <row r="21" spans="2:8" x14ac:dyDescent="0.4">
      <c r="B21" s="11">
        <v>44699</v>
      </c>
      <c r="C21" s="12" t="str">
        <f t="shared" si="0"/>
        <v>水</v>
      </c>
      <c r="F21">
        <v>2</v>
      </c>
      <c r="G21">
        <v>3</v>
      </c>
      <c r="H21">
        <f t="shared" si="1"/>
        <v>5</v>
      </c>
    </row>
    <row r="22" spans="2:8" x14ac:dyDescent="0.4">
      <c r="B22" s="11">
        <v>44700</v>
      </c>
      <c r="C22" s="12" t="str">
        <f t="shared" si="0"/>
        <v>木</v>
      </c>
      <c r="G22">
        <v>3</v>
      </c>
      <c r="H22">
        <f t="shared" si="1"/>
        <v>3</v>
      </c>
    </row>
    <row r="23" spans="2:8" x14ac:dyDescent="0.4">
      <c r="B23" s="11">
        <v>44701</v>
      </c>
      <c r="C23" s="12" t="str">
        <f t="shared" si="0"/>
        <v>金</v>
      </c>
      <c r="H23">
        <f t="shared" si="1"/>
        <v>0</v>
      </c>
    </row>
    <row r="24" spans="2:8" x14ac:dyDescent="0.4">
      <c r="B24" s="11">
        <v>44702</v>
      </c>
      <c r="C24" s="12" t="str">
        <f t="shared" si="0"/>
        <v>土</v>
      </c>
      <c r="D24">
        <v>5</v>
      </c>
      <c r="E24">
        <v>4</v>
      </c>
      <c r="G24">
        <v>2</v>
      </c>
      <c r="H24">
        <f t="shared" si="1"/>
        <v>11</v>
      </c>
    </row>
    <row r="25" spans="2:8" x14ac:dyDescent="0.4">
      <c r="B25" s="11">
        <v>44703</v>
      </c>
      <c r="C25" s="12" t="str">
        <f t="shared" si="0"/>
        <v>日</v>
      </c>
      <c r="D25">
        <v>5</v>
      </c>
      <c r="F25">
        <v>2</v>
      </c>
      <c r="H25">
        <f t="shared" si="1"/>
        <v>7</v>
      </c>
    </row>
    <row r="26" spans="2:8" x14ac:dyDescent="0.4">
      <c r="B26" s="11">
        <v>44704</v>
      </c>
      <c r="C26" s="12" t="str">
        <f t="shared" si="0"/>
        <v>月</v>
      </c>
      <c r="H26">
        <f t="shared" si="1"/>
        <v>0</v>
      </c>
    </row>
    <row r="27" spans="2:8" x14ac:dyDescent="0.4">
      <c r="B27" s="11">
        <v>44705</v>
      </c>
      <c r="C27" s="12" t="str">
        <f t="shared" si="0"/>
        <v>火</v>
      </c>
      <c r="H27">
        <f t="shared" si="1"/>
        <v>0</v>
      </c>
    </row>
    <row r="28" spans="2:8" x14ac:dyDescent="0.4">
      <c r="B28" s="11">
        <v>44706</v>
      </c>
      <c r="C28" s="12" t="str">
        <f t="shared" si="0"/>
        <v>水</v>
      </c>
      <c r="D28">
        <v>4</v>
      </c>
      <c r="F28">
        <v>2</v>
      </c>
      <c r="G28">
        <v>2</v>
      </c>
      <c r="H28">
        <f t="shared" si="1"/>
        <v>8</v>
      </c>
    </row>
    <row r="29" spans="2:8" x14ac:dyDescent="0.4">
      <c r="B29" s="11">
        <v>44707</v>
      </c>
      <c r="C29" s="12" t="str">
        <f t="shared" si="0"/>
        <v>木</v>
      </c>
      <c r="D29">
        <v>4</v>
      </c>
      <c r="F29">
        <v>2</v>
      </c>
      <c r="H29">
        <f t="shared" si="1"/>
        <v>6</v>
      </c>
    </row>
    <row r="30" spans="2:8" x14ac:dyDescent="0.4">
      <c r="B30" s="11">
        <v>44708</v>
      </c>
      <c r="C30" s="12" t="str">
        <f t="shared" si="0"/>
        <v>金</v>
      </c>
      <c r="G30">
        <v>3</v>
      </c>
      <c r="H30">
        <f t="shared" si="1"/>
        <v>3</v>
      </c>
    </row>
    <row r="31" spans="2:8" x14ac:dyDescent="0.4">
      <c r="B31" s="11">
        <v>44709</v>
      </c>
      <c r="C31" s="12" t="str">
        <f t="shared" si="0"/>
        <v>土</v>
      </c>
      <c r="D31">
        <v>4</v>
      </c>
      <c r="E31">
        <v>5</v>
      </c>
      <c r="F31">
        <v>3</v>
      </c>
      <c r="G31">
        <v>3</v>
      </c>
      <c r="H31">
        <f t="shared" si="1"/>
        <v>15</v>
      </c>
    </row>
    <row r="32" spans="2:8" x14ac:dyDescent="0.4">
      <c r="B32" s="11">
        <v>44710</v>
      </c>
      <c r="C32" s="12" t="str">
        <f t="shared" si="0"/>
        <v>日</v>
      </c>
      <c r="D32">
        <v>4</v>
      </c>
      <c r="F32">
        <v>3</v>
      </c>
      <c r="H32">
        <f t="shared" si="1"/>
        <v>7</v>
      </c>
    </row>
    <row r="33" spans="2:8" x14ac:dyDescent="0.4">
      <c r="B33" s="11">
        <v>44711</v>
      </c>
      <c r="C33" s="12" t="str">
        <f t="shared" si="0"/>
        <v>月</v>
      </c>
      <c r="D33">
        <v>4</v>
      </c>
      <c r="G33">
        <v>2</v>
      </c>
      <c r="H33">
        <f t="shared" si="1"/>
        <v>6</v>
      </c>
    </row>
    <row r="34" spans="2:8" x14ac:dyDescent="0.4">
      <c r="B34" s="11">
        <v>44712</v>
      </c>
      <c r="C34" s="12" t="str">
        <f t="shared" si="0"/>
        <v>火</v>
      </c>
      <c r="G34">
        <v>2</v>
      </c>
      <c r="H34">
        <f t="shared" si="1"/>
        <v>2</v>
      </c>
    </row>
    <row r="35" spans="2:8" ht="20.25" x14ac:dyDescent="0.4">
      <c r="B35" s="11"/>
      <c r="C35" s="16"/>
      <c r="G35" s="17" t="s">
        <v>26</v>
      </c>
      <c r="H35" s="18">
        <f>SUM(H4:H34)</f>
        <v>191</v>
      </c>
    </row>
  </sheetData>
  <phoneticPr fontId="4"/>
  <conditionalFormatting sqref="B4:H6 B9:H34">
    <cfRule type="expression" dxfId="3" priority="1">
      <formula>$C4="日"</formula>
    </cfRule>
    <cfRule type="expression" dxfId="2" priority="2">
      <formula>$C4="土"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7DF1F-DA18-4402-BB80-854FC9E5BD3E}">
  <dimension ref="B1:H34"/>
  <sheetViews>
    <sheetView workbookViewId="0"/>
  </sheetViews>
  <sheetFormatPr defaultRowHeight="18.75" x14ac:dyDescent="0.4"/>
  <cols>
    <col min="1" max="1" width="4.625" customWidth="1"/>
    <col min="4" max="4" width="15.375" bestFit="1" customWidth="1"/>
    <col min="5" max="7" width="17.625" bestFit="1" customWidth="1"/>
    <col min="8" max="8" width="10.75" bestFit="1" customWidth="1"/>
  </cols>
  <sheetData>
    <row r="1" spans="2:8" ht="24" x14ac:dyDescent="0.4">
      <c r="B1" s="6" t="s">
        <v>28</v>
      </c>
      <c r="C1" s="7"/>
    </row>
    <row r="3" spans="2:8" ht="39.75" thickBot="1" x14ac:dyDescent="0.45">
      <c r="B3" s="8" t="s">
        <v>19</v>
      </c>
      <c r="C3" s="9" t="s">
        <v>20</v>
      </c>
      <c r="D3" s="10" t="s">
        <v>21</v>
      </c>
      <c r="E3" s="10" t="s">
        <v>22</v>
      </c>
      <c r="F3" s="10" t="s">
        <v>23</v>
      </c>
      <c r="G3" s="10" t="s">
        <v>24</v>
      </c>
      <c r="H3" s="9" t="s">
        <v>25</v>
      </c>
    </row>
    <row r="4" spans="2:8" ht="19.5" thickTop="1" x14ac:dyDescent="0.4">
      <c r="B4" s="11">
        <v>44713</v>
      </c>
      <c r="C4" s="12" t="str">
        <f>TEXT(B4,"aaa")</f>
        <v>水</v>
      </c>
      <c r="H4">
        <f>SUM(D4:G4)</f>
        <v>0</v>
      </c>
    </row>
    <row r="5" spans="2:8" x14ac:dyDescent="0.4">
      <c r="B5" s="11">
        <v>44714</v>
      </c>
      <c r="C5" s="12" t="str">
        <f t="shared" ref="C5:C33" si="0">TEXT(B5,"aaa")</f>
        <v>木</v>
      </c>
      <c r="F5">
        <v>3</v>
      </c>
      <c r="H5">
        <f t="shared" ref="H5:H33" si="1">SUM(D5:G5)</f>
        <v>3</v>
      </c>
    </row>
    <row r="6" spans="2:8" x14ac:dyDescent="0.4">
      <c r="B6" s="11">
        <v>44715</v>
      </c>
      <c r="C6" s="12" t="str">
        <f t="shared" si="0"/>
        <v>金</v>
      </c>
      <c r="F6">
        <v>3</v>
      </c>
      <c r="H6">
        <f t="shared" si="1"/>
        <v>3</v>
      </c>
    </row>
    <row r="7" spans="2:8" x14ac:dyDescent="0.4">
      <c r="B7" s="11">
        <v>44716</v>
      </c>
      <c r="C7" s="12" t="str">
        <f t="shared" si="0"/>
        <v>土</v>
      </c>
      <c r="D7">
        <v>4</v>
      </c>
      <c r="E7">
        <v>5</v>
      </c>
      <c r="G7">
        <v>2</v>
      </c>
      <c r="H7">
        <f t="shared" si="1"/>
        <v>11</v>
      </c>
    </row>
    <row r="8" spans="2:8" x14ac:dyDescent="0.4">
      <c r="B8" s="11">
        <v>44717</v>
      </c>
      <c r="C8" s="12" t="str">
        <f t="shared" si="0"/>
        <v>日</v>
      </c>
      <c r="D8">
        <v>4</v>
      </c>
      <c r="G8">
        <v>2</v>
      </c>
      <c r="H8">
        <f t="shared" si="1"/>
        <v>6</v>
      </c>
    </row>
    <row r="9" spans="2:8" x14ac:dyDescent="0.4">
      <c r="B9" s="11">
        <v>44718</v>
      </c>
      <c r="C9" s="12" t="str">
        <f t="shared" si="0"/>
        <v>月</v>
      </c>
      <c r="G9">
        <v>2</v>
      </c>
      <c r="H9">
        <f t="shared" si="1"/>
        <v>2</v>
      </c>
    </row>
    <row r="10" spans="2:8" x14ac:dyDescent="0.4">
      <c r="B10" s="11">
        <v>44719</v>
      </c>
      <c r="C10" s="12" t="str">
        <f t="shared" si="0"/>
        <v>火</v>
      </c>
      <c r="F10">
        <v>2</v>
      </c>
      <c r="H10">
        <f t="shared" si="1"/>
        <v>2</v>
      </c>
    </row>
    <row r="11" spans="2:8" x14ac:dyDescent="0.4">
      <c r="B11" s="11">
        <v>44720</v>
      </c>
      <c r="C11" s="12" t="str">
        <f t="shared" si="0"/>
        <v>水</v>
      </c>
      <c r="D11">
        <v>5</v>
      </c>
      <c r="F11">
        <v>2</v>
      </c>
      <c r="H11">
        <f t="shared" si="1"/>
        <v>7</v>
      </c>
    </row>
    <row r="12" spans="2:8" x14ac:dyDescent="0.4">
      <c r="B12" s="11">
        <v>44721</v>
      </c>
      <c r="C12" s="12" t="str">
        <f t="shared" si="0"/>
        <v>木</v>
      </c>
      <c r="G12">
        <v>2</v>
      </c>
      <c r="H12">
        <f t="shared" si="1"/>
        <v>2</v>
      </c>
    </row>
    <row r="13" spans="2:8" x14ac:dyDescent="0.4">
      <c r="B13" s="11">
        <v>44722</v>
      </c>
      <c r="C13" s="12" t="str">
        <f t="shared" si="0"/>
        <v>金</v>
      </c>
      <c r="G13">
        <v>2</v>
      </c>
      <c r="H13">
        <f t="shared" si="1"/>
        <v>2</v>
      </c>
    </row>
    <row r="14" spans="2:8" x14ac:dyDescent="0.4">
      <c r="B14" s="11">
        <v>44723</v>
      </c>
      <c r="C14" s="12" t="str">
        <f t="shared" si="0"/>
        <v>土</v>
      </c>
      <c r="D14">
        <v>5</v>
      </c>
      <c r="F14">
        <v>2</v>
      </c>
      <c r="G14">
        <v>2</v>
      </c>
      <c r="H14">
        <f t="shared" si="1"/>
        <v>9</v>
      </c>
    </row>
    <row r="15" spans="2:8" x14ac:dyDescent="0.4">
      <c r="B15" s="11">
        <v>44724</v>
      </c>
      <c r="C15" s="12" t="str">
        <f t="shared" si="0"/>
        <v>日</v>
      </c>
      <c r="F15">
        <v>2</v>
      </c>
      <c r="H15">
        <f t="shared" si="1"/>
        <v>2</v>
      </c>
    </row>
    <row r="16" spans="2:8" x14ac:dyDescent="0.4">
      <c r="B16" s="11">
        <v>44725</v>
      </c>
      <c r="C16" s="12" t="str">
        <f t="shared" si="0"/>
        <v>月</v>
      </c>
      <c r="H16">
        <f t="shared" si="1"/>
        <v>0</v>
      </c>
    </row>
    <row r="17" spans="2:8" x14ac:dyDescent="0.4">
      <c r="B17" s="11">
        <v>44726</v>
      </c>
      <c r="C17" s="12" t="str">
        <f t="shared" si="0"/>
        <v>火</v>
      </c>
      <c r="H17">
        <f t="shared" si="1"/>
        <v>0</v>
      </c>
    </row>
    <row r="18" spans="2:8" x14ac:dyDescent="0.4">
      <c r="B18" s="11">
        <v>44727</v>
      </c>
      <c r="C18" s="12" t="str">
        <f t="shared" si="0"/>
        <v>水</v>
      </c>
      <c r="D18">
        <v>4</v>
      </c>
      <c r="H18">
        <f t="shared" si="1"/>
        <v>4</v>
      </c>
    </row>
    <row r="19" spans="2:8" x14ac:dyDescent="0.4">
      <c r="B19" s="11">
        <v>44728</v>
      </c>
      <c r="C19" s="12" t="str">
        <f t="shared" si="0"/>
        <v>木</v>
      </c>
      <c r="F19">
        <v>3</v>
      </c>
      <c r="H19">
        <f t="shared" si="1"/>
        <v>3</v>
      </c>
    </row>
    <row r="20" spans="2:8" x14ac:dyDescent="0.4">
      <c r="B20" s="11">
        <v>44729</v>
      </c>
      <c r="C20" s="12" t="str">
        <f t="shared" si="0"/>
        <v>金</v>
      </c>
      <c r="H20">
        <f t="shared" si="1"/>
        <v>0</v>
      </c>
    </row>
    <row r="21" spans="2:8" x14ac:dyDescent="0.4">
      <c r="B21" s="11">
        <v>44730</v>
      </c>
      <c r="C21" s="12" t="str">
        <f t="shared" si="0"/>
        <v>土</v>
      </c>
      <c r="E21">
        <v>5</v>
      </c>
      <c r="G21">
        <v>2</v>
      </c>
      <c r="H21">
        <f t="shared" si="1"/>
        <v>7</v>
      </c>
    </row>
    <row r="22" spans="2:8" x14ac:dyDescent="0.4">
      <c r="B22" s="11">
        <v>44731</v>
      </c>
      <c r="C22" s="12" t="str">
        <f t="shared" si="0"/>
        <v>日</v>
      </c>
      <c r="E22">
        <v>5</v>
      </c>
      <c r="G22">
        <v>2</v>
      </c>
      <c r="H22">
        <f t="shared" si="1"/>
        <v>7</v>
      </c>
    </row>
    <row r="23" spans="2:8" x14ac:dyDescent="0.4">
      <c r="B23" s="11">
        <v>44732</v>
      </c>
      <c r="C23" s="12" t="str">
        <f t="shared" si="0"/>
        <v>月</v>
      </c>
      <c r="H23">
        <f t="shared" si="1"/>
        <v>0</v>
      </c>
    </row>
    <row r="24" spans="2:8" x14ac:dyDescent="0.4">
      <c r="B24" s="11">
        <v>44733</v>
      </c>
      <c r="C24" s="12" t="str">
        <f t="shared" si="0"/>
        <v>火</v>
      </c>
      <c r="G24">
        <v>3</v>
      </c>
      <c r="H24">
        <f t="shared" si="1"/>
        <v>3</v>
      </c>
    </row>
    <row r="25" spans="2:8" x14ac:dyDescent="0.4">
      <c r="B25" s="11">
        <v>44734</v>
      </c>
      <c r="C25" s="12" t="str">
        <f t="shared" si="0"/>
        <v>水</v>
      </c>
      <c r="F25">
        <v>2</v>
      </c>
      <c r="G25">
        <v>3</v>
      </c>
      <c r="H25">
        <f t="shared" si="1"/>
        <v>5</v>
      </c>
    </row>
    <row r="26" spans="2:8" x14ac:dyDescent="0.4">
      <c r="B26" s="11">
        <v>44735</v>
      </c>
      <c r="C26" s="12" t="str">
        <f t="shared" si="0"/>
        <v>木</v>
      </c>
      <c r="F26">
        <v>2</v>
      </c>
      <c r="H26">
        <f t="shared" si="1"/>
        <v>2</v>
      </c>
    </row>
    <row r="27" spans="2:8" x14ac:dyDescent="0.4">
      <c r="B27" s="11">
        <v>44736</v>
      </c>
      <c r="C27" s="12" t="str">
        <f t="shared" si="0"/>
        <v>金</v>
      </c>
      <c r="D27">
        <v>4</v>
      </c>
      <c r="F27">
        <v>2</v>
      </c>
      <c r="H27">
        <f t="shared" si="1"/>
        <v>6</v>
      </c>
    </row>
    <row r="28" spans="2:8" x14ac:dyDescent="0.4">
      <c r="B28" s="11">
        <v>44737</v>
      </c>
      <c r="C28" s="12" t="str">
        <f t="shared" si="0"/>
        <v>土</v>
      </c>
      <c r="D28">
        <v>5</v>
      </c>
      <c r="E28">
        <v>4</v>
      </c>
      <c r="G28">
        <v>3</v>
      </c>
      <c r="H28">
        <f t="shared" si="1"/>
        <v>12</v>
      </c>
    </row>
    <row r="29" spans="2:8" x14ac:dyDescent="0.4">
      <c r="B29" s="11">
        <v>44738</v>
      </c>
      <c r="C29" s="12" t="str">
        <f t="shared" si="0"/>
        <v>日</v>
      </c>
      <c r="E29">
        <v>4</v>
      </c>
      <c r="H29">
        <f t="shared" si="1"/>
        <v>4</v>
      </c>
    </row>
    <row r="30" spans="2:8" x14ac:dyDescent="0.4">
      <c r="B30" s="11">
        <v>44739</v>
      </c>
      <c r="C30" s="12" t="str">
        <f t="shared" si="0"/>
        <v>月</v>
      </c>
      <c r="H30">
        <f t="shared" si="1"/>
        <v>0</v>
      </c>
    </row>
    <row r="31" spans="2:8" x14ac:dyDescent="0.4">
      <c r="B31" s="11">
        <v>44740</v>
      </c>
      <c r="C31" s="12" t="str">
        <f t="shared" si="0"/>
        <v>火</v>
      </c>
      <c r="D31">
        <v>4</v>
      </c>
      <c r="H31">
        <f t="shared" si="1"/>
        <v>4</v>
      </c>
    </row>
    <row r="32" spans="2:8" x14ac:dyDescent="0.4">
      <c r="B32" s="11">
        <v>44741</v>
      </c>
      <c r="C32" s="12" t="str">
        <f t="shared" si="0"/>
        <v>水</v>
      </c>
      <c r="D32">
        <v>4</v>
      </c>
      <c r="G32">
        <v>2</v>
      </c>
      <c r="H32">
        <f t="shared" si="1"/>
        <v>6</v>
      </c>
    </row>
    <row r="33" spans="2:8" x14ac:dyDescent="0.4">
      <c r="B33" s="11">
        <v>44742</v>
      </c>
      <c r="C33" s="12" t="str">
        <f t="shared" si="0"/>
        <v>木</v>
      </c>
      <c r="G33">
        <v>2</v>
      </c>
      <c r="H33">
        <f t="shared" si="1"/>
        <v>2</v>
      </c>
    </row>
    <row r="34" spans="2:8" ht="20.25" x14ac:dyDescent="0.4">
      <c r="B34" s="11"/>
      <c r="C34" s="16"/>
      <c r="G34" s="17" t="s">
        <v>26</v>
      </c>
      <c r="H34" s="18">
        <f>SUM(H4:H33)</f>
        <v>114</v>
      </c>
    </row>
  </sheetData>
  <phoneticPr fontId="4"/>
  <conditionalFormatting sqref="B4:H33">
    <cfRule type="expression" dxfId="1" priority="1">
      <formula>$C4="日"</formula>
    </cfRule>
    <cfRule type="expression" dxfId="0" priority="2">
      <formula>$C4="土"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案内</vt:lpstr>
      <vt:lpstr>予約表4月</vt:lpstr>
      <vt:lpstr>予約表5月</vt:lpstr>
      <vt:lpstr>予約表6月</vt:lpstr>
      <vt:lpstr>予約表4月!Print_Area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2022-12-04T07:38:18Z</cp:lastPrinted>
  <dcterms:created xsi:type="dcterms:W3CDTF">2019-06-06T06:37:39Z</dcterms:created>
  <dcterms:modified xsi:type="dcterms:W3CDTF">2022-12-04T07:54:18Z</dcterms:modified>
</cp:coreProperties>
</file>