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解答\"/>
    </mc:Choice>
  </mc:AlternateContent>
  <xr:revisionPtr revIDLastSave="0" documentId="8_{6D61544F-5ECB-4EF0-A8A3-CF5BD8FE1085}" xr6:coauthVersionLast="47" xr6:coauthVersionMax="47" xr10:uidLastSave="{00000000-0000-0000-0000-000000000000}"/>
  <bookViews>
    <workbookView xWindow="-120" yWindow="-120" windowWidth="20730" windowHeight="11760" xr2:uid="{99D130C2-1780-4747-9069-E8E586437FD3}"/>
  </bookViews>
  <sheets>
    <sheet name="打率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1" l="1"/>
  <c r="F19" i="1"/>
  <c r="E19" i="1"/>
  <c r="G18" i="1"/>
  <c r="F18" i="1"/>
  <c r="E18" i="1"/>
  <c r="G17" i="1"/>
  <c r="F17" i="1"/>
  <c r="E17" i="1"/>
  <c r="H16" i="1"/>
  <c r="I16" i="1" s="1"/>
  <c r="I15" i="1"/>
  <c r="H15" i="1"/>
  <c r="H14" i="1"/>
  <c r="I14" i="1" s="1"/>
  <c r="I13" i="1"/>
  <c r="H13" i="1"/>
  <c r="H12" i="1"/>
  <c r="I12" i="1" s="1"/>
  <c r="I11" i="1"/>
  <c r="H11" i="1"/>
  <c r="H10" i="1"/>
  <c r="I10" i="1" s="1"/>
  <c r="I9" i="1"/>
  <c r="H9" i="1"/>
  <c r="H8" i="1"/>
  <c r="I8" i="1" s="1"/>
  <c r="I7" i="1"/>
  <c r="H7" i="1"/>
  <c r="H6" i="1"/>
  <c r="I6" i="1" s="1"/>
  <c r="I5" i="1"/>
  <c r="H5" i="1"/>
  <c r="H4" i="1"/>
  <c r="H19" i="1" s="1"/>
  <c r="C14" i="1"/>
  <c r="C10" i="1"/>
  <c r="C6" i="1"/>
  <c r="C13" i="1"/>
  <c r="C15" i="1"/>
  <c r="C11" i="1"/>
  <c r="C7" i="1"/>
  <c r="C9" i="1"/>
  <c r="C5" i="1"/>
  <c r="C16" i="1"/>
  <c r="C12" i="1"/>
  <c r="C8" i="1"/>
  <c r="C4" i="1"/>
  <c r="I4" i="1" l="1"/>
  <c r="H17" i="1"/>
  <c r="H18" i="1"/>
</calcChain>
</file>

<file path=xl/sharedStrings.xml><?xml version="1.0" encoding="utf-8"?>
<sst xmlns="http://schemas.openxmlformats.org/spreadsheetml/2006/main" count="25" uniqueCount="25">
  <si>
    <t>背番号</t>
    <rPh sb="0" eb="3">
      <t>セバンゴウ</t>
    </rPh>
    <phoneticPr fontId="3"/>
  </si>
  <si>
    <t>氏名</t>
    <rPh sb="0" eb="2">
      <t>シメイ</t>
    </rPh>
    <phoneticPr fontId="3"/>
  </si>
  <si>
    <t>フリガナ</t>
    <phoneticPr fontId="3"/>
  </si>
  <si>
    <t>学年</t>
    <rPh sb="0" eb="2">
      <t>ガクネン</t>
    </rPh>
    <phoneticPr fontId="3"/>
  </si>
  <si>
    <t>先月打率</t>
    <rPh sb="0" eb="2">
      <t>センゲツ</t>
    </rPh>
    <rPh sb="2" eb="4">
      <t>ダリツ</t>
    </rPh>
    <phoneticPr fontId="3"/>
  </si>
  <si>
    <t>今月打席</t>
    <rPh sb="0" eb="2">
      <t>コンゲツ</t>
    </rPh>
    <rPh sb="2" eb="4">
      <t>ダセキ</t>
    </rPh>
    <phoneticPr fontId="3"/>
  </si>
  <si>
    <t>今月安打数</t>
    <rPh sb="0" eb="2">
      <t>コンゲツ</t>
    </rPh>
    <rPh sb="2" eb="4">
      <t>アンダ</t>
    </rPh>
    <rPh sb="4" eb="5">
      <t>カズ</t>
    </rPh>
    <phoneticPr fontId="3"/>
  </si>
  <si>
    <t>今月打率</t>
    <rPh sb="0" eb="2">
      <t>コンゲツ</t>
    </rPh>
    <rPh sb="2" eb="4">
      <t>ダリツ</t>
    </rPh>
    <phoneticPr fontId="3"/>
  </si>
  <si>
    <t>傾向</t>
    <rPh sb="0" eb="2">
      <t>ケイコウ</t>
    </rPh>
    <phoneticPr fontId="3"/>
  </si>
  <si>
    <t>佐野拓哉</t>
    <rPh sb="0" eb="2">
      <t>サノ</t>
    </rPh>
    <rPh sb="2" eb="4">
      <t>タクヤ</t>
    </rPh>
    <phoneticPr fontId="3"/>
  </si>
  <si>
    <t>宮部匠</t>
    <rPh sb="0" eb="2">
      <t>ミヤベ</t>
    </rPh>
    <rPh sb="2" eb="3">
      <t>タクミ</t>
    </rPh>
    <phoneticPr fontId="3"/>
  </si>
  <si>
    <t>黒田祐樹</t>
    <rPh sb="0" eb="2">
      <t>クロダ</t>
    </rPh>
    <rPh sb="2" eb="4">
      <t>ユウキ</t>
    </rPh>
    <phoneticPr fontId="3"/>
  </si>
  <si>
    <t>松任谷剛</t>
    <rPh sb="0" eb="3">
      <t>マツトウヤ</t>
    </rPh>
    <rPh sb="3" eb="4">
      <t>ツヨシ</t>
    </rPh>
    <phoneticPr fontId="3"/>
  </si>
  <si>
    <t>奥田浩之</t>
    <rPh sb="0" eb="2">
      <t>オクダ</t>
    </rPh>
    <rPh sb="2" eb="4">
      <t>ヒロユキ</t>
    </rPh>
    <phoneticPr fontId="3"/>
  </si>
  <si>
    <t>野々村雄大</t>
    <rPh sb="0" eb="3">
      <t>ノノムラ</t>
    </rPh>
    <rPh sb="3" eb="5">
      <t>ユウダイ</t>
    </rPh>
    <phoneticPr fontId="3"/>
  </si>
  <si>
    <t>村上淳</t>
    <rPh sb="0" eb="2">
      <t>ムラカミ</t>
    </rPh>
    <rPh sb="2" eb="3">
      <t>ジュン</t>
    </rPh>
    <phoneticPr fontId="3"/>
  </si>
  <si>
    <t>宮本健一</t>
    <rPh sb="0" eb="2">
      <t>ミヤモト</t>
    </rPh>
    <rPh sb="2" eb="4">
      <t>ケンイチ</t>
    </rPh>
    <phoneticPr fontId="3"/>
  </si>
  <si>
    <t>鈴木孝太</t>
    <rPh sb="0" eb="2">
      <t>スズキ</t>
    </rPh>
    <rPh sb="2" eb="4">
      <t>コウタ</t>
    </rPh>
    <phoneticPr fontId="3"/>
  </si>
  <si>
    <t>岡本一樹</t>
    <rPh sb="0" eb="2">
      <t>オカモト</t>
    </rPh>
    <rPh sb="2" eb="4">
      <t>カズキ</t>
    </rPh>
    <phoneticPr fontId="3"/>
  </si>
  <si>
    <t>相川卓</t>
    <rPh sb="0" eb="2">
      <t>アイカワ</t>
    </rPh>
    <rPh sb="2" eb="3">
      <t>スグル</t>
    </rPh>
    <phoneticPr fontId="3"/>
  </si>
  <si>
    <t>山田正和</t>
    <rPh sb="0" eb="2">
      <t>ヤマダ</t>
    </rPh>
    <rPh sb="2" eb="4">
      <t>マサカズ</t>
    </rPh>
    <phoneticPr fontId="3"/>
  </si>
  <si>
    <t>伊集院史郎</t>
    <rPh sb="0" eb="3">
      <t>イジュウイン</t>
    </rPh>
    <rPh sb="3" eb="5">
      <t>シロウ</t>
    </rPh>
    <phoneticPr fontId="3"/>
  </si>
  <si>
    <t>平均</t>
    <rPh sb="0" eb="2">
      <t>ヘイキン</t>
    </rPh>
    <phoneticPr fontId="3"/>
  </si>
  <si>
    <t>最高</t>
    <rPh sb="0" eb="2">
      <t>サイコウ</t>
    </rPh>
    <phoneticPr fontId="3"/>
  </si>
  <si>
    <t>最低</t>
    <rPh sb="0" eb="2">
      <t>サイテイ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</si>
</sst>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20"/>
      <color theme="3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color rgb="FF00000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5" fillId="0" borderId="7" xfId="0" applyFont="1" applyBorder="1">
      <alignment vertical="center"/>
    </xf>
    <xf numFmtId="0" fontId="0" fillId="0" borderId="8" xfId="0" applyBorder="1">
      <alignment vertical="center"/>
    </xf>
    <xf numFmtId="176" fontId="0" fillId="3" borderId="9" xfId="0" applyNumberFormat="1" applyFill="1" applyBorder="1">
      <alignment vertical="center"/>
    </xf>
    <xf numFmtId="38" fontId="0" fillId="0" borderId="10" xfId="1" applyFont="1" applyBorder="1">
      <alignment vertical="center"/>
    </xf>
    <xf numFmtId="38" fontId="0" fillId="0" borderId="7" xfId="1" applyFont="1" applyBorder="1">
      <alignment vertical="center"/>
    </xf>
    <xf numFmtId="176" fontId="5" fillId="3" borderId="7" xfId="0" applyNumberFormat="1" applyFont="1" applyFill="1" applyBorder="1">
      <alignment vertical="center"/>
    </xf>
    <xf numFmtId="0" fontId="5" fillId="0" borderId="11" xfId="0" applyFont="1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5" fillId="0" borderId="13" xfId="0" applyFont="1" applyBorder="1">
      <alignment vertical="center"/>
    </xf>
    <xf numFmtId="0" fontId="0" fillId="0" borderId="14" xfId="0" applyBorder="1">
      <alignment vertical="center"/>
    </xf>
    <xf numFmtId="176" fontId="0" fillId="3" borderId="15" xfId="0" applyNumberFormat="1" applyFill="1" applyBorder="1">
      <alignment vertical="center"/>
    </xf>
    <xf numFmtId="38" fontId="0" fillId="0" borderId="16" xfId="1" applyFont="1" applyBorder="1">
      <alignment vertical="center"/>
    </xf>
    <xf numFmtId="38" fontId="0" fillId="0" borderId="13" xfId="1" applyFont="1" applyBorder="1">
      <alignment vertical="center"/>
    </xf>
    <xf numFmtId="176" fontId="5" fillId="3" borderId="13" xfId="0" applyNumberFormat="1" applyFont="1" applyFill="1" applyBorder="1">
      <alignment vertical="center"/>
    </xf>
    <xf numFmtId="176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5" fillId="0" borderId="19" xfId="0" applyFont="1" applyBorder="1">
      <alignment vertical="center"/>
    </xf>
    <xf numFmtId="0" fontId="0" fillId="0" borderId="20" xfId="0" applyBorder="1">
      <alignment vertical="center"/>
    </xf>
    <xf numFmtId="176" fontId="0" fillId="3" borderId="21" xfId="0" applyNumberFormat="1" applyFill="1" applyBorder="1">
      <alignment vertical="center"/>
    </xf>
    <xf numFmtId="38" fontId="0" fillId="0" borderId="22" xfId="1" applyFont="1" applyBorder="1">
      <alignment vertical="center"/>
    </xf>
    <xf numFmtId="38" fontId="0" fillId="0" borderId="19" xfId="1" applyFont="1" applyBorder="1">
      <alignment vertical="center"/>
    </xf>
    <xf numFmtId="176" fontId="5" fillId="3" borderId="19" xfId="0" applyNumberFormat="1" applyFont="1" applyFill="1" applyBorder="1">
      <alignment vertical="center"/>
    </xf>
    <xf numFmtId="0" fontId="5" fillId="0" borderId="23" xfId="0" applyFont="1" applyBorder="1" applyAlignment="1">
      <alignment horizontal="center" vertical="center"/>
    </xf>
    <xf numFmtId="176" fontId="0" fillId="0" borderId="27" xfId="0" applyNumberFormat="1" applyBorder="1">
      <alignment vertical="center"/>
    </xf>
    <xf numFmtId="38" fontId="0" fillId="0" borderId="4" xfId="1" applyFont="1" applyBorder="1">
      <alignment vertical="center"/>
    </xf>
    <xf numFmtId="38" fontId="0" fillId="0" borderId="2" xfId="1" applyFont="1" applyBorder="1">
      <alignment vertical="center"/>
    </xf>
    <xf numFmtId="176" fontId="0" fillId="0" borderId="5" xfId="0" applyNumberFormat="1" applyBorder="1">
      <alignment vertical="center"/>
    </xf>
    <xf numFmtId="176" fontId="0" fillId="0" borderId="15" xfId="0" applyNumberFormat="1" applyBorder="1">
      <alignment vertical="center"/>
    </xf>
    <xf numFmtId="176" fontId="0" fillId="0" borderId="17" xfId="0" applyNumberFormat="1" applyBorder="1">
      <alignment vertical="center"/>
    </xf>
    <xf numFmtId="176" fontId="0" fillId="0" borderId="21" xfId="0" applyNumberFormat="1" applyBorder="1">
      <alignment vertical="center"/>
    </xf>
    <xf numFmtId="176" fontId="0" fillId="0" borderId="23" xfId="0" applyNumberFormat="1" applyBorder="1">
      <alignment vertical="center"/>
    </xf>
    <xf numFmtId="0" fontId="6" fillId="0" borderId="0" xfId="0" applyFont="1">
      <alignment vertical="center"/>
    </xf>
    <xf numFmtId="0" fontId="2" fillId="2" borderId="0" xfId="0" applyFont="1" applyFill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154005</xdr:colOff>
      <xdr:row>0</xdr:row>
      <xdr:rowOff>0</xdr:rowOff>
    </xdr:from>
    <xdr:ext cx="4054444" cy="352424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46D126EC-39D0-4F10-AE5A-D49F081A1568}"/>
            </a:ext>
          </a:extLst>
        </xdr:cNvPr>
        <xdr:cNvSpPr/>
      </xdr:nvSpPr>
      <xdr:spPr>
        <a:xfrm>
          <a:off x="1582755" y="0"/>
          <a:ext cx="4054444" cy="352424"/>
        </a:xfrm>
        <a:prstGeom prst="rect">
          <a:avLst/>
        </a:prstGeom>
        <a:noFill/>
      </xdr:spPr>
      <xdr:txBody>
        <a:bodyPr wrap="square" lIns="91440" tIns="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ja-JP" altLang="en-US" sz="3600" b="1" cap="none" spc="50">
              <a:ln w="11430"/>
              <a:solidFill>
                <a:schemeClr val="tx2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硬式野球部 打率表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1F5F2-6F4E-4DF0-8E80-4CCC866F6C56}">
  <dimension ref="A1:I22"/>
  <sheetViews>
    <sheetView tabSelected="1" workbookViewId="0">
      <selection sqref="A1:I1"/>
    </sheetView>
  </sheetViews>
  <sheetFormatPr defaultRowHeight="18.75" x14ac:dyDescent="0.4"/>
  <cols>
    <col min="1" max="1" width="7.75" customWidth="1"/>
    <col min="2" max="2" width="11" customWidth="1"/>
    <col min="3" max="3" width="19.25" bestFit="1" customWidth="1"/>
    <col min="4" max="4" width="5.5" bestFit="1" customWidth="1"/>
    <col min="5" max="8" width="10.25" customWidth="1"/>
    <col min="9" max="9" width="10.25" style="1" customWidth="1"/>
  </cols>
  <sheetData>
    <row r="1" spans="1:9" ht="54.75" customHeight="1" x14ac:dyDescent="0.4">
      <c r="A1" s="44"/>
      <c r="B1" s="44"/>
      <c r="C1" s="44"/>
      <c r="D1" s="44"/>
      <c r="E1" s="44"/>
      <c r="F1" s="44"/>
      <c r="G1" s="44"/>
      <c r="H1" s="44"/>
      <c r="I1" s="44"/>
    </row>
    <row r="2" spans="1:9" ht="19.5" thickBot="1" x14ac:dyDescent="0.45"/>
    <row r="3" spans="1:9" x14ac:dyDescent="0.4">
      <c r="A3" s="2" t="s">
        <v>0</v>
      </c>
      <c r="B3" s="3" t="s">
        <v>1</v>
      </c>
      <c r="C3" s="3" t="s">
        <v>2</v>
      </c>
      <c r="D3" s="4" t="s">
        <v>3</v>
      </c>
      <c r="E3" s="3" t="s">
        <v>4</v>
      </c>
      <c r="F3" s="5" t="s">
        <v>5</v>
      </c>
      <c r="G3" s="3" t="s">
        <v>6</v>
      </c>
      <c r="H3" s="4" t="s">
        <v>7</v>
      </c>
      <c r="I3" s="6" t="s">
        <v>8</v>
      </c>
    </row>
    <row r="4" spans="1:9" ht="17.100000000000001" customHeight="1" x14ac:dyDescent="0.4">
      <c r="A4" s="7">
        <v>1</v>
      </c>
      <c r="B4" s="8" t="s">
        <v>9</v>
      </c>
      <c r="C4" s="9" t="str">
        <f>PHONETIC(B4)</f>
        <v>サノタクヤ</v>
      </c>
      <c r="D4" s="10">
        <v>3</v>
      </c>
      <c r="E4" s="11">
        <v>0.2</v>
      </c>
      <c r="F4" s="12">
        <v>85</v>
      </c>
      <c r="G4" s="13">
        <v>26</v>
      </c>
      <c r="H4" s="14">
        <f>ROUNDDOWN(G4/F4,3)</f>
        <v>0.30499999999999999</v>
      </c>
      <c r="I4" s="15" t="str">
        <f>IF(H4&gt;=E4,"好調","不振")</f>
        <v>好調</v>
      </c>
    </row>
    <row r="5" spans="1:9" ht="17.100000000000001" customHeight="1" x14ac:dyDescent="0.4">
      <c r="A5" s="16">
        <v>2</v>
      </c>
      <c r="B5" s="17" t="s">
        <v>10</v>
      </c>
      <c r="C5" s="18" t="str">
        <f t="shared" ref="C5:C15" si="0">PHONETIC(B5)</f>
        <v>ミヤベタクミ</v>
      </c>
      <c r="D5" s="19">
        <v>3</v>
      </c>
      <c r="E5" s="20">
        <v>0.3</v>
      </c>
      <c r="F5" s="21">
        <v>83</v>
      </c>
      <c r="G5" s="22">
        <v>22</v>
      </c>
      <c r="H5" s="23">
        <f t="shared" ref="H5:H16" si="1">ROUNDDOWN(G5/F5,3)</f>
        <v>0.26500000000000001</v>
      </c>
      <c r="I5" s="24" t="str">
        <f t="shared" ref="I5:I16" si="2">IF(H5&gt;=E5,"好調","不振")</f>
        <v>不振</v>
      </c>
    </row>
    <row r="6" spans="1:9" ht="17.100000000000001" customHeight="1" x14ac:dyDescent="0.4">
      <c r="A6" s="16">
        <v>3</v>
      </c>
      <c r="B6" s="17" t="s">
        <v>11</v>
      </c>
      <c r="C6" s="18" t="str">
        <f t="shared" si="0"/>
        <v>クロダユウキ</v>
      </c>
      <c r="D6" s="19">
        <v>3</v>
      </c>
      <c r="E6" s="20">
        <v>0.4</v>
      </c>
      <c r="F6" s="21">
        <v>86</v>
      </c>
      <c r="G6" s="22">
        <v>30</v>
      </c>
      <c r="H6" s="23">
        <f t="shared" si="1"/>
        <v>0.34799999999999998</v>
      </c>
      <c r="I6" s="25" t="str">
        <f t="shared" si="2"/>
        <v>不振</v>
      </c>
    </row>
    <row r="7" spans="1:9" ht="17.100000000000001" customHeight="1" x14ac:dyDescent="0.4">
      <c r="A7" s="16">
        <v>4</v>
      </c>
      <c r="B7" s="17" t="s">
        <v>12</v>
      </c>
      <c r="C7" s="18" t="str">
        <f t="shared" si="0"/>
        <v>マツトウヤツヨシ</v>
      </c>
      <c r="D7" s="19">
        <v>2</v>
      </c>
      <c r="E7" s="20">
        <v>0.35</v>
      </c>
      <c r="F7" s="21">
        <v>83</v>
      </c>
      <c r="G7" s="22">
        <v>30</v>
      </c>
      <c r="H7" s="23">
        <f t="shared" si="1"/>
        <v>0.36099999999999999</v>
      </c>
      <c r="I7" s="25" t="str">
        <f t="shared" si="2"/>
        <v>好調</v>
      </c>
    </row>
    <row r="8" spans="1:9" ht="17.100000000000001" customHeight="1" x14ac:dyDescent="0.4">
      <c r="A8" s="16">
        <v>5</v>
      </c>
      <c r="B8" s="17" t="s">
        <v>13</v>
      </c>
      <c r="C8" s="18" t="str">
        <f t="shared" si="0"/>
        <v>オクダヒロユキ</v>
      </c>
      <c r="D8" s="19">
        <v>2</v>
      </c>
      <c r="E8" s="20">
        <v>0.35</v>
      </c>
      <c r="F8" s="21">
        <v>84</v>
      </c>
      <c r="G8" s="22">
        <v>23</v>
      </c>
      <c r="H8" s="23">
        <f t="shared" si="1"/>
        <v>0.27300000000000002</v>
      </c>
      <c r="I8" s="25" t="str">
        <f t="shared" si="2"/>
        <v>不振</v>
      </c>
    </row>
    <row r="9" spans="1:9" ht="17.100000000000001" customHeight="1" x14ac:dyDescent="0.4">
      <c r="A9" s="16">
        <v>6</v>
      </c>
      <c r="B9" s="17" t="s">
        <v>14</v>
      </c>
      <c r="C9" s="18" t="str">
        <f t="shared" si="0"/>
        <v>ノノムラユウダイ</v>
      </c>
      <c r="D9" s="19">
        <v>3</v>
      </c>
      <c r="E9" s="20">
        <v>0.31</v>
      </c>
      <c r="F9" s="21">
        <v>80</v>
      </c>
      <c r="G9" s="22">
        <v>22</v>
      </c>
      <c r="H9" s="23">
        <f t="shared" si="1"/>
        <v>0.27500000000000002</v>
      </c>
      <c r="I9" s="25" t="str">
        <f t="shared" si="2"/>
        <v>不振</v>
      </c>
    </row>
    <row r="10" spans="1:9" ht="17.100000000000001" customHeight="1" x14ac:dyDescent="0.4">
      <c r="A10" s="16">
        <v>7</v>
      </c>
      <c r="B10" s="17" t="s">
        <v>15</v>
      </c>
      <c r="C10" s="18" t="str">
        <f t="shared" si="0"/>
        <v>ムラカミジュン</v>
      </c>
      <c r="D10" s="19">
        <v>1</v>
      </c>
      <c r="E10" s="20">
        <v>0.25</v>
      </c>
      <c r="F10" s="21">
        <v>30</v>
      </c>
      <c r="G10" s="22">
        <v>8</v>
      </c>
      <c r="H10" s="23">
        <f t="shared" si="1"/>
        <v>0.26600000000000001</v>
      </c>
      <c r="I10" s="25" t="str">
        <f t="shared" si="2"/>
        <v>好調</v>
      </c>
    </row>
    <row r="11" spans="1:9" ht="17.100000000000001" customHeight="1" x14ac:dyDescent="0.4">
      <c r="A11" s="16">
        <v>8</v>
      </c>
      <c r="B11" s="17" t="s">
        <v>16</v>
      </c>
      <c r="C11" s="18" t="str">
        <f t="shared" si="0"/>
        <v>ミヤモトケンイチ</v>
      </c>
      <c r="D11" s="19">
        <v>3</v>
      </c>
      <c r="E11" s="20">
        <v>0.28999999999999998</v>
      </c>
      <c r="F11" s="21">
        <v>55</v>
      </c>
      <c r="G11" s="22">
        <v>13</v>
      </c>
      <c r="H11" s="23">
        <f t="shared" si="1"/>
        <v>0.23599999999999999</v>
      </c>
      <c r="I11" s="25" t="str">
        <f t="shared" si="2"/>
        <v>不振</v>
      </c>
    </row>
    <row r="12" spans="1:9" ht="17.100000000000001" customHeight="1" x14ac:dyDescent="0.4">
      <c r="A12" s="16">
        <v>9</v>
      </c>
      <c r="B12" s="17" t="s">
        <v>17</v>
      </c>
      <c r="C12" s="18" t="str">
        <f t="shared" si="0"/>
        <v>スズキコウタ</v>
      </c>
      <c r="D12" s="19">
        <v>2</v>
      </c>
      <c r="E12" s="20">
        <v>0.25</v>
      </c>
      <c r="F12" s="21">
        <v>80</v>
      </c>
      <c r="G12" s="22">
        <v>20</v>
      </c>
      <c r="H12" s="23">
        <f t="shared" si="1"/>
        <v>0.25</v>
      </c>
      <c r="I12" s="25" t="str">
        <f t="shared" si="2"/>
        <v>好調</v>
      </c>
    </row>
    <row r="13" spans="1:9" ht="17.100000000000001" customHeight="1" x14ac:dyDescent="0.4">
      <c r="A13" s="16">
        <v>10</v>
      </c>
      <c r="B13" s="17" t="s">
        <v>18</v>
      </c>
      <c r="C13" s="18" t="str">
        <f t="shared" si="0"/>
        <v>オカモトカズキ</v>
      </c>
      <c r="D13" s="19">
        <v>2</v>
      </c>
      <c r="E13" s="20">
        <v>0.25</v>
      </c>
      <c r="F13" s="21">
        <v>60</v>
      </c>
      <c r="G13" s="22">
        <v>16</v>
      </c>
      <c r="H13" s="23">
        <f t="shared" si="1"/>
        <v>0.26600000000000001</v>
      </c>
      <c r="I13" s="25" t="str">
        <f t="shared" si="2"/>
        <v>好調</v>
      </c>
    </row>
    <row r="14" spans="1:9" ht="17.100000000000001" customHeight="1" x14ac:dyDescent="0.4">
      <c r="A14" s="16">
        <v>11</v>
      </c>
      <c r="B14" s="17" t="s">
        <v>19</v>
      </c>
      <c r="C14" s="18" t="str">
        <f t="shared" si="0"/>
        <v>アイカワスグル</v>
      </c>
      <c r="D14" s="19">
        <v>2</v>
      </c>
      <c r="E14" s="20">
        <v>0.19</v>
      </c>
      <c r="F14" s="21">
        <v>65</v>
      </c>
      <c r="G14" s="22">
        <v>11</v>
      </c>
      <c r="H14" s="23">
        <f t="shared" si="1"/>
        <v>0.16900000000000001</v>
      </c>
      <c r="I14" s="25" t="str">
        <f t="shared" si="2"/>
        <v>不振</v>
      </c>
    </row>
    <row r="15" spans="1:9" ht="17.100000000000001" customHeight="1" x14ac:dyDescent="0.4">
      <c r="A15" s="16">
        <v>12</v>
      </c>
      <c r="B15" s="17" t="s">
        <v>20</v>
      </c>
      <c r="C15" s="18" t="str">
        <f t="shared" si="0"/>
        <v>ヤマダマサカズ</v>
      </c>
      <c r="D15" s="19">
        <v>1</v>
      </c>
      <c r="E15" s="20">
        <v>0.2</v>
      </c>
      <c r="F15" s="21">
        <v>20</v>
      </c>
      <c r="G15" s="22">
        <v>9</v>
      </c>
      <c r="H15" s="23">
        <f t="shared" si="1"/>
        <v>0.45</v>
      </c>
      <c r="I15" s="25" t="str">
        <f t="shared" si="2"/>
        <v>好調</v>
      </c>
    </row>
    <row r="16" spans="1:9" ht="17.100000000000001" customHeight="1" thickBot="1" x14ac:dyDescent="0.45">
      <c r="A16" s="26">
        <v>13</v>
      </c>
      <c r="B16" s="27" t="s">
        <v>21</v>
      </c>
      <c r="C16" s="28" t="str">
        <f>PHONETIC(B16)</f>
        <v>イジュウインシロウ</v>
      </c>
      <c r="D16" s="29">
        <v>1</v>
      </c>
      <c r="E16" s="30"/>
      <c r="F16" s="31">
        <v>20</v>
      </c>
      <c r="G16" s="32">
        <v>5</v>
      </c>
      <c r="H16" s="33">
        <f t="shared" si="1"/>
        <v>0.25</v>
      </c>
      <c r="I16" s="34" t="str">
        <f t="shared" si="2"/>
        <v>好調</v>
      </c>
    </row>
    <row r="17" spans="2:8" x14ac:dyDescent="0.4">
      <c r="B17" s="45" t="s">
        <v>22</v>
      </c>
      <c r="C17" s="46"/>
      <c r="D17" s="47"/>
      <c r="E17" s="35">
        <f t="shared" ref="E17:H17" si="3">AVERAGE(E4:E16)</f>
        <v>0.27833333333333338</v>
      </c>
      <c r="F17" s="36">
        <f t="shared" si="3"/>
        <v>63.92307692307692</v>
      </c>
      <c r="G17" s="37">
        <f t="shared" si="3"/>
        <v>18.076923076923077</v>
      </c>
      <c r="H17" s="38">
        <f t="shared" si="3"/>
        <v>0.28569230769230769</v>
      </c>
    </row>
    <row r="18" spans="2:8" x14ac:dyDescent="0.4">
      <c r="B18" s="48" t="s">
        <v>23</v>
      </c>
      <c r="C18" s="49"/>
      <c r="D18" s="50"/>
      <c r="E18" s="39">
        <f>MAX(E4:E16)</f>
        <v>0.4</v>
      </c>
      <c r="F18" s="21">
        <f t="shared" ref="F18:H18" si="4">MAX(F4:F16)</f>
        <v>86</v>
      </c>
      <c r="G18" s="22">
        <f t="shared" si="4"/>
        <v>30</v>
      </c>
      <c r="H18" s="40">
        <f t="shared" si="4"/>
        <v>0.45</v>
      </c>
    </row>
    <row r="19" spans="2:8" ht="19.5" thickBot="1" x14ac:dyDescent="0.45">
      <c r="B19" s="51" t="s">
        <v>24</v>
      </c>
      <c r="C19" s="52"/>
      <c r="D19" s="53"/>
      <c r="E19" s="41">
        <f>MIN(E4:E16)</f>
        <v>0.19</v>
      </c>
      <c r="F19" s="31">
        <f t="shared" ref="F19:H19" si="5">MIN(F4:F16)</f>
        <v>20</v>
      </c>
      <c r="G19" s="32">
        <f t="shared" si="5"/>
        <v>5</v>
      </c>
      <c r="H19" s="42">
        <f t="shared" si="5"/>
        <v>0.16900000000000001</v>
      </c>
    </row>
    <row r="20" spans="2:8" x14ac:dyDescent="0.4">
      <c r="C20" s="43"/>
    </row>
    <row r="21" spans="2:8" x14ac:dyDescent="0.4">
      <c r="C21" s="43"/>
    </row>
    <row r="22" spans="2:8" x14ac:dyDescent="0.4">
      <c r="C22" s="43"/>
    </row>
  </sheetData>
  <mergeCells count="4">
    <mergeCell ref="A1:I1"/>
    <mergeCell ref="B17:D17"/>
    <mergeCell ref="B18:D18"/>
    <mergeCell ref="B19:D19"/>
  </mergeCells>
  <phoneticPr fontId="3"/>
  <pageMargins left="0.98425196850393704" right="0.70866141732283472" top="0.98425196850393704" bottom="0.74803149606299213" header="0.31496062992125984" footer="0.31496062992125984"/>
  <pageSetup paperSize="13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打率表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2022-12-03T07:16:47Z</cp:lastPrinted>
  <dcterms:created xsi:type="dcterms:W3CDTF">2022-12-03T07:07:51Z</dcterms:created>
  <dcterms:modified xsi:type="dcterms:W3CDTF">2022-12-03T07:27:22Z</dcterms:modified>
</cp:coreProperties>
</file>