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\"/>
    </mc:Choice>
  </mc:AlternateContent>
  <xr:revisionPtr revIDLastSave="0" documentId="8_{4B35EF98-5B95-4A76-BA63-8036A8D70ED9}" xr6:coauthVersionLast="47" xr6:coauthVersionMax="47" xr10:uidLastSave="{00000000-0000-0000-0000-000000000000}"/>
  <bookViews>
    <workbookView xWindow="-120" yWindow="-120" windowWidth="20730" windowHeight="11760" activeTab="2" xr2:uid="{D1032B7D-4A17-4049-A38F-1583038BEA71}"/>
  </bookViews>
  <sheets>
    <sheet name="店舗一覧" sheetId="3" r:id="rId1"/>
    <sheet name="会員数増減" sheetId="1" r:id="rId2"/>
    <sheet name="入会退会比較グラフ" sheetId="2" r:id="rId3"/>
  </sheets>
  <definedNames>
    <definedName name="ExternalData_1" localSheetId="0" hidden="1">店舗一覧!$A$1:$I$6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9" i="1"/>
  <c r="O10" i="1"/>
  <c r="O11" i="1"/>
  <c r="O12" i="1"/>
  <c r="O13" i="1"/>
  <c r="N14" i="1"/>
  <c r="M14" i="1"/>
  <c r="L14" i="1"/>
  <c r="K14" i="1"/>
  <c r="J14" i="1"/>
  <c r="I14" i="1"/>
  <c r="H14" i="1"/>
  <c r="G14" i="1"/>
  <c r="F14" i="1"/>
  <c r="E14" i="1"/>
  <c r="D14" i="1"/>
  <c r="C14" i="1"/>
  <c r="O14" i="1" s="1"/>
  <c r="N8" i="1"/>
  <c r="M8" i="1"/>
  <c r="L8" i="1"/>
  <c r="K8" i="1"/>
  <c r="K15" i="1" s="1"/>
  <c r="J8" i="1"/>
  <c r="J15" i="1" s="1"/>
  <c r="I8" i="1"/>
  <c r="I15" i="1" s="1"/>
  <c r="H8" i="1"/>
  <c r="H15" i="1" s="1"/>
  <c r="G8" i="1"/>
  <c r="G15" i="1" s="1"/>
  <c r="F8" i="1"/>
  <c r="F15" i="1" s="1"/>
  <c r="E8" i="1"/>
  <c r="E15" i="1" s="1"/>
  <c r="D8" i="1"/>
  <c r="D15" i="1" s="1"/>
  <c r="C8" i="1"/>
  <c r="C15" i="1" s="1"/>
  <c r="O8" i="1" l="1"/>
  <c r="L15" i="1"/>
  <c r="O15" i="1" s="1"/>
  <c r="M15" i="1"/>
  <c r="N1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A634E6-A211-400A-9EB0-727FF8601669}" keepAlive="1" name="クエリ - Table001 (Page 1)" description="ブック内の 'Table001 (Page 1)' クエリへの接続です。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<sst xmlns="http://schemas.openxmlformats.org/spreadsheetml/2006/main" count="85" uniqueCount="52">
  <si>
    <t>■会員数増減表</t>
    <rPh sb="1" eb="3">
      <t>カイイン</t>
    </rPh>
    <rPh sb="3" eb="4">
      <t>スウ</t>
    </rPh>
    <rPh sb="4" eb="6">
      <t>ゾウゲン</t>
    </rPh>
    <rPh sb="6" eb="7">
      <t>ヒョウ</t>
    </rPh>
    <phoneticPr fontId="2"/>
  </si>
  <si>
    <t>店舗名</t>
    <rPh sb="0" eb="2">
      <t>テンポ</t>
    </rPh>
    <rPh sb="2" eb="3">
      <t>メイ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</si>
  <si>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</si>
  <si>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</si>
  <si>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</si>
  <si>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</si>
  <si>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</si>
  <si>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</si>
  <si>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</si>
  <si>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</si>
  <si>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</si>
  <si>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</si>
  <si>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</si>
  <si>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</si>
  <si>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入会</t>
    <rPh sb="0" eb="2">
      <t>ニュウカイ</t>
    </rPh>
    <phoneticPr fontId="2"/>
  </si>
  <si>
    <t>表参道店</t>
    <rPh sb="0" eb="3">
      <t>オモテサンドウ</t>
    </rPh>
    <rPh sb="3" eb="4">
      <t>テン</t>
    </rPh>
    <phoneticPr fontId="2"/>
  </si>
  <si>
    <t>渋谷店</t>
    <rPh sb="0" eb="2">
      <t>シブヤ</t>
    </rPh>
    <rPh sb="2" eb="3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</si>
  <si>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</si>
  <si>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溝の口店</t>
    <rPh sb="0" eb="1">
      <t>ミゾ</t>
    </rPh>
    <rPh sb="2" eb="3">
      <t>クチ</t>
    </rPh>
    <rPh sb="3" eb="4">
      <t>テン</t>
    </rPh>
    <phoneticPr fontId="2"/>
  </si>
  <si>
    <t>長津田店</t>
    <rPh sb="0" eb="3">
      <t>ナガツダ</t>
    </rPh>
    <rPh sb="3" eb="4">
      <t>テン</t>
    </rPh>
    <phoneticPr fontId="2"/>
  </si>
  <si>
    <t>退会</t>
    <rPh sb="0" eb="2">
      <t>タイカイ</t>
    </rPh>
    <phoneticPr fontId="2"/>
  </si>
  <si>
    <t>増減</t>
    <rPh sb="0" eb="2">
      <t>ゾウゲン</t>
    </rPh>
    <phoneticPr fontId="2"/>
  </si>
  <si>
    <t>入会合計</t>
    <rPh sb="0" eb="2">
      <t>ニュウカイ</t>
    </rPh>
    <rPh sb="2" eb="4">
      <t>ゴウケイ</t>
    </rPh>
    <phoneticPr fontId="2"/>
  </si>
  <si>
    <t>退会合計</t>
    <rPh sb="0" eb="2">
      <t>タイカイ</t>
    </rPh>
    <rPh sb="2" eb="4">
      <t>ゴウケイ</t>
    </rPh>
    <phoneticPr fontId="2"/>
  </si>
  <si>
    <t>年間合計</t>
    <rPh sb="0" eb="2">
      <t>ネンカン</t>
    </rPh>
    <rPh sb="2" eb="4">
      <t>ゴウケイ</t>
    </rPh>
    <phoneticPr fontId="2"/>
  </si>
  <si>
    <t>月別比較</t>
    <rPh sb="0" eb="2">
      <t>ツキベツ</t>
    </rPh>
    <rPh sb="2" eb="4">
      <t>ヒカク</t>
    </rPh>
    <phoneticPr fontId="2"/>
  </si>
  <si>
    <t>店舗名</t>
  </si>
  <si>
    <t>住所</t>
  </si>
  <si>
    <t>電話番号</t>
  </si>
  <si>
    <t>ジム</t>
  </si>
  <si>
    <t>スタジオ</t>
  </si>
  <si>
    <t>プール</t>
  </si>
  <si>
    <t>風呂</t>
  </si>
  <si>
    <t>シャワー</t>
  </si>
  <si>
    <t>駐車場</t>
  </si>
  <si>
    <t>表参道店</t>
  </si>
  <si>
    <t>東京都渋谷区神宮前x-xx-x</t>
  </si>
  <si>
    <t>03-5786-xxxx</t>
  </si>
  <si>
    <t>○</t>
  </si>
  <si>
    <t>渋谷店</t>
  </si>
  <si>
    <t>東京都渋谷区桜丘町xx-x-xx</t>
  </si>
  <si>
    <t>03-3780-xxxx</t>
  </si>
  <si>
    <t>-</t>
  </si>
  <si>
    <t>二子玉川店</t>
  </si>
  <si>
    <t>東京都世田谷区多摩川x-xx-x</t>
  </si>
  <si>
    <t>03-6425-xxxx</t>
  </si>
  <si>
    <t>溝の口店</t>
  </si>
  <si>
    <t>神奈川県川崎市高津区溝の口x-xx-xx</t>
  </si>
  <si>
    <t>044-713-xxxx</t>
  </si>
  <si>
    <t>長津田店</t>
  </si>
  <si>
    <t>神奈川県横浜市緑区長津田x-xx-x</t>
  </si>
  <si>
    <t>045-905-xxxx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</si>
</sst>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>
      <alignment vertical="center"/>
    </xf>
    <xf numFmtId="0" fontId="0" fillId="0" borderId="3" xfId="0" applyBorder="1" applyAlignment="1">
      <alignment horizontal="distributed" vertical="center" inden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5" borderId="4" xfId="0" applyFill="1" applyBorder="1" applyAlignment="1">
      <alignment horizontal="center" vertical="center" textRotation="255"/>
    </xf>
    <xf numFmtId="0" fontId="0" fillId="5" borderId="5" xfId="0" applyFill="1" applyBorder="1" applyAlignment="1">
      <alignment horizontal="center" vertical="center" textRotation="255"/>
    </xf>
    <xf numFmtId="0" fontId="0" fillId="5" borderId="6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3" borderId="5" xfId="0" applyFill="1" applyBorder="1" applyAlignment="1">
      <alignment horizontal="center" vertical="center" textRotation="255"/>
    </xf>
    <xf numFmtId="0" fontId="0" fillId="3" borderId="6" xfId="0" applyFill="1" applyBorder="1" applyAlignment="1">
      <alignment horizontal="center" vertical="center" textRotation="255"/>
    </xf>
  </cellXfs>
  <cellStyles count="1">
    <cellStyle name="標準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入会</a:t>
            </a:r>
            <a:r>
              <a:rPr lang="en-US" altLang="ja-JP"/>
              <a:t>/</a:t>
            </a:r>
            <a:r>
              <a:rPr lang="ja-JP" altLang="en-US"/>
              <a:t>退会者数比較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会員数増減!$B$8</c:f>
              <c:strCache>
                <c:ptCount val="1"/>
                <c:pt idx="0">
                  <c:v>入会合計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会員数増減!$C$8:$N$8</c:f>
              <c:numCache>
                <c:formatCode>General</c:formatCode>
                <c:ptCount val="12"/>
                <c:pt idx="0">
                  <c:v>342</c:v>
                </c:pt>
                <c:pt idx="1">
                  <c:v>257</c:v>
                </c:pt>
                <c:pt idx="2">
                  <c:v>382</c:v>
                </c:pt>
                <c:pt idx="3">
                  <c:v>565</c:v>
                </c:pt>
                <c:pt idx="4">
                  <c:v>604</c:v>
                </c:pt>
                <c:pt idx="5">
                  <c:v>447</c:v>
                </c:pt>
                <c:pt idx="6">
                  <c:v>467</c:v>
                </c:pt>
                <c:pt idx="7">
                  <c:v>361</c:v>
                </c:pt>
                <c:pt idx="8">
                  <c:v>613</c:v>
                </c:pt>
                <c:pt idx="9">
                  <c:v>586</c:v>
                </c:pt>
                <c:pt idx="10">
                  <c:v>426</c:v>
                </c:pt>
                <c:pt idx="11">
                  <c:v>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1-4C47-A4B4-36923EE53628}"/>
            </c:ext>
          </c:extLst>
        </c:ser>
        <c:ser>
          <c:idx val="1"/>
          <c:order val="1"/>
          <c:tx>
            <c:strRef>
              <c:f>会員数増減!$B$14</c:f>
              <c:strCache>
                <c:ptCount val="1"/>
                <c:pt idx="0">
                  <c:v>退会合計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会員数増減!$C$2:$N$2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会員数増減!$C$14:$N$14</c:f>
              <c:numCache>
                <c:formatCode>General</c:formatCode>
                <c:ptCount val="12"/>
                <c:pt idx="0">
                  <c:v>349</c:v>
                </c:pt>
                <c:pt idx="1">
                  <c:v>394</c:v>
                </c:pt>
                <c:pt idx="2">
                  <c:v>337</c:v>
                </c:pt>
                <c:pt idx="3">
                  <c:v>389</c:v>
                </c:pt>
                <c:pt idx="4">
                  <c:v>365</c:v>
                </c:pt>
                <c:pt idx="5">
                  <c:v>305</c:v>
                </c:pt>
                <c:pt idx="6">
                  <c:v>380</c:v>
                </c:pt>
                <c:pt idx="7">
                  <c:v>372</c:v>
                </c:pt>
                <c:pt idx="8">
                  <c:v>281</c:v>
                </c:pt>
                <c:pt idx="9">
                  <c:v>364</c:v>
                </c:pt>
                <c:pt idx="10">
                  <c:v>311</c:v>
                </c:pt>
                <c:pt idx="1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E5-486B-9D35-7B46B6601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5469760"/>
        <c:axId val="325471400"/>
      </c:barChart>
      <c:catAx>
        <c:axId val="32546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71400"/>
        <c:crosses val="autoZero"/>
        <c:auto val="1"/>
        <c:lblAlgn val="ctr"/>
        <c:lblOffset val="100"/>
        <c:noMultiLvlLbl val="0"/>
      </c:catAx>
      <c:valAx>
        <c:axId val="325471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54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927D5E-FA6C-4C46-9A7A-90469E2C36F4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グラフ 1" descr="入会者数と退会者数の比較グラフ">
          <a:extLst>
            <a:ext uri="{FF2B5EF4-FFF2-40B4-BE49-F238E27FC236}">
              <a16:creationId xmlns:a16="http://schemas.microsoft.com/office/drawing/2014/main" id="{F61FC5C7-FC33-F682-5E5B-8EE33A0329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DFC4003-4F64-42EF-AF81-ED2E21103E74}" autoFormatId="20" applyNumberFormats="0" applyBorderFormats="0" applyFontFormats="0" applyPatternFormats="0" applyAlignmentFormats="0" applyWidthHeightFormats="0">
  <queryTableRefresh nextId="10">
    <queryTableFields count="9">
      <queryTableField id="1" name="店舗名" tableColumnId="1"/>
      <queryTableField id="2" name="住所" tableColumnId="2"/>
      <queryTableField id="3" name="電話番号" tableColumnId="3"/>
      <queryTableField id="4" name="ジム" tableColumnId="4"/>
      <queryTableField id="5" name="スタジオ" tableColumnId="5"/>
      <queryTableField id="6" name="プール" tableColumnId="6"/>
      <queryTableField id="7" name="風呂" tableColumnId="7"/>
      <queryTableField id="8" name="シャワー" tableColumnId="8"/>
      <queryTableField id="9" name="駐車場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2F78B3-0DAD-4AAA-A016-05E50F24798D}" name="Table001__Page_1" displayName="Table001__Page_1" ref="A1:I6" tableType="queryTable" totalsRowShown="0">
  <autoFilter ref="A1:I6" xr:uid="{E32F78B3-0DAD-4AAA-A016-05E50F24798D}"/>
  <tableColumns count="9">
    <tableColumn id="1" xr3:uid="{EC255D7E-5E47-49B1-9376-5F1825E61BF2}" uniqueName="1" name="店舗名" queryTableFieldId="1" dataDxfId="8"/>
    <tableColumn id="2" xr3:uid="{538FCDC7-93DF-4D23-B0F3-FC9155A72F8C}" uniqueName="2" name="住所" queryTableFieldId="2" dataDxfId="7"/>
    <tableColumn id="3" xr3:uid="{CA5F1076-389D-45EE-A616-27C3783F018D}" uniqueName="3" name="電話番号" queryTableFieldId="3" dataDxfId="6"/>
    <tableColumn id="4" xr3:uid="{31E8DC6A-F457-4C2E-9971-D5045B75CB51}" uniqueName="4" name="ジム" queryTableFieldId="4" dataDxfId="5"/>
    <tableColumn id="5" xr3:uid="{61AA463F-0828-4B04-A3BE-7CB2888511E7}" uniqueName="5" name="スタジオ" queryTableFieldId="5" dataDxfId="4"/>
    <tableColumn id="6" xr3:uid="{15735D73-6009-4BD3-A14E-F43592E3660C}" uniqueName="6" name="プール" queryTableFieldId="6" dataDxfId="3"/>
    <tableColumn id="7" xr3:uid="{0DA0D5A9-8077-447C-BE51-5CEFD3F01D7F}" uniqueName="7" name="風呂" queryTableFieldId="7" dataDxfId="2"/>
    <tableColumn id="8" xr3:uid="{2FF6B1D9-CC60-4D23-89F1-99A19E13125C}" uniqueName="8" name="シャワー" queryTableFieldId="8" dataDxfId="1"/>
    <tableColumn id="9" xr3:uid="{D9AE1273-4ADA-41D0-BD2B-F8B1667D48F8}" uniqueName="9" name="駐車場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96F7-9A5F-4333-AC43-D230D93D387B}">
  <dimension ref="A1:I6"/>
  <sheetViews>
    <sheetView workbookViewId="0"/>
  </sheetViews>
  <sheetFormatPr defaultRowHeight="18.75" x14ac:dyDescent="0.4"/>
  <cols>
    <col min="1" max="1" width="11" bestFit="1" customWidth="1"/>
    <col min="2" max="2" width="34.375" bestFit="1" customWidth="1"/>
    <col min="3" max="3" width="13" bestFit="1" customWidth="1"/>
    <col min="4" max="4" width="7.375" bestFit="1" customWidth="1"/>
    <col min="5" max="5" width="11.25" bestFit="1" customWidth="1"/>
    <col min="6" max="6" width="9.25" bestFit="1" customWidth="1"/>
    <col min="7" max="7" width="7.5" bestFit="1" customWidth="1"/>
    <col min="8" max="8" width="11.25" bestFit="1" customWidth="1"/>
    <col min="9" max="9" width="9.375" bestFit="1" customWidth="1"/>
  </cols>
  <sheetData>
    <row r="1" spans="1:9" x14ac:dyDescent="0.4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</row>
    <row r="2" spans="1:9" x14ac:dyDescent="0.4">
      <c r="A2" s="14" t="s">
        <v>35</v>
      </c>
      <c r="B2" s="14" t="s">
        <v>36</v>
      </c>
      <c r="C2" s="14" t="s">
        <v>37</v>
      </c>
      <c r="D2" s="14" t="s">
        <v>38</v>
      </c>
      <c r="E2" s="14" t="s">
        <v>38</v>
      </c>
      <c r="F2" s="14" t="s">
        <v>38</v>
      </c>
      <c r="G2" s="14" t="s">
        <v>38</v>
      </c>
      <c r="H2" s="14" t="s">
        <v>38</v>
      </c>
      <c r="I2" s="14" t="s">
        <v>38</v>
      </c>
    </row>
    <row r="3" spans="1:9" x14ac:dyDescent="0.4">
      <c r="A3" s="14" t="s">
        <v>39</v>
      </c>
      <c r="B3" s="14" t="s">
        <v>40</v>
      </c>
      <c r="C3" s="14" t="s">
        <v>41</v>
      </c>
      <c r="D3" s="14" t="s">
        <v>38</v>
      </c>
      <c r="E3" s="14" t="s">
        <v>38</v>
      </c>
      <c r="F3" s="14" t="s">
        <v>42</v>
      </c>
      <c r="G3" s="14" t="s">
        <v>42</v>
      </c>
      <c r="H3" s="14" t="s">
        <v>38</v>
      </c>
      <c r="I3" s="14" t="s">
        <v>42</v>
      </c>
    </row>
    <row r="4" spans="1:9" x14ac:dyDescent="0.4">
      <c r="A4" s="14" t="s">
        <v>43</v>
      </c>
      <c r="B4" s="14" t="s">
        <v>44</v>
      </c>
      <c r="C4" s="14" t="s">
        <v>45</v>
      </c>
      <c r="D4" s="14" t="s">
        <v>38</v>
      </c>
      <c r="E4" s="14" t="s">
        <v>38</v>
      </c>
      <c r="F4" s="14" t="s">
        <v>38</v>
      </c>
      <c r="G4" s="14" t="s">
        <v>38</v>
      </c>
      <c r="H4" s="14" t="s">
        <v>38</v>
      </c>
      <c r="I4" s="14" t="s">
        <v>38</v>
      </c>
    </row>
    <row r="5" spans="1:9" x14ac:dyDescent="0.4">
      <c r="A5" s="14" t="s">
        <v>46</v>
      </c>
      <c r="B5" s="14" t="s">
        <v>47</v>
      </c>
      <c r="C5" s="14" t="s">
        <v>48</v>
      </c>
      <c r="D5" s="14" t="s">
        <v>38</v>
      </c>
      <c r="E5" s="14" t="s">
        <v>38</v>
      </c>
      <c r="F5" s="14" t="s">
        <v>42</v>
      </c>
      <c r="G5" s="14" t="s">
        <v>42</v>
      </c>
      <c r="H5" s="14" t="s">
        <v>38</v>
      </c>
      <c r="I5" s="14" t="s">
        <v>42</v>
      </c>
    </row>
    <row r="6" spans="1:9" x14ac:dyDescent="0.4">
      <c r="A6" s="14" t="s">
        <v>49</v>
      </c>
      <c r="B6" s="14" t="s">
        <v>50</v>
      </c>
      <c r="C6" s="14" t="s">
        <v>51</v>
      </c>
      <c r="D6" s="14" t="s">
        <v>38</v>
      </c>
      <c r="E6" s="14" t="s">
        <v>38</v>
      </c>
      <c r="F6" s="14" t="s">
        <v>38</v>
      </c>
      <c r="G6" s="14" t="s">
        <v>38</v>
      </c>
      <c r="H6" s="14" t="s">
        <v>38</v>
      </c>
      <c r="I6" s="14" t="s">
        <v>38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0F2F9-9206-4FBE-B413-152D279E98EA}">
  <sheetPr>
    <pageSetUpPr fitToPage="1"/>
  </sheetPr>
  <dimension ref="A1:P15"/>
  <sheetViews>
    <sheetView topLeftCell="B1" zoomScaleNormal="100" workbookViewId="0">
      <selection activeCell="P2" sqref="P2"/>
    </sheetView>
  </sheetViews>
  <sheetFormatPr defaultRowHeight="18.75" x14ac:dyDescent="0.4"/>
  <cols>
    <col min="1" max="1" width="9" customWidth="1"/>
    <col min="2" max="2" width="15.625" customWidth="1"/>
    <col min="3" max="14" width="9.25" customWidth="1"/>
    <col min="15" max="15" width="11" customWidth="1"/>
    <col min="16" max="16" width="20.625" customWidth="1"/>
  </cols>
  <sheetData>
    <row r="1" spans="1:16" ht="19.5" x14ac:dyDescent="0.4">
      <c r="A1" s="1" t="s">
        <v>0</v>
      </c>
    </row>
    <row r="2" spans="1:16" ht="24" customHeight="1" x14ac:dyDescent="0.4">
      <c r="A2" s="2"/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24</v>
      </c>
      <c r="P2" s="4" t="s">
        <v>25</v>
      </c>
    </row>
    <row r="3" spans="1:16" ht="24" customHeight="1" x14ac:dyDescent="0.4">
      <c r="A3" s="15" t="s">
        <v>14</v>
      </c>
      <c r="B3" s="11" t="s">
        <v>15</v>
      </c>
      <c r="C3" s="5">
        <v>57</v>
      </c>
      <c r="D3" s="5">
        <v>39</v>
      </c>
      <c r="E3" s="5">
        <v>65</v>
      </c>
      <c r="F3" s="5">
        <v>104</v>
      </c>
      <c r="G3" s="5">
        <v>135</v>
      </c>
      <c r="H3" s="5">
        <v>78</v>
      </c>
      <c r="I3" s="5">
        <v>82</v>
      </c>
      <c r="J3" s="5">
        <v>75</v>
      </c>
      <c r="K3" s="5">
        <v>123</v>
      </c>
      <c r="L3" s="5">
        <v>116</v>
      </c>
      <c r="M3" s="5">
        <v>63</v>
      </c>
      <c r="N3" s="5">
        <v>51</v>
      </c>
      <c r="O3" s="5">
        <f t="shared" ref="O3:O15" si="0">SUM(C3:N3)</f>
        <v>988</v>
      </c>
      <c r="P3" s="5"/>
    </row>
    <row r="4" spans="1:16" ht="24" customHeight="1" x14ac:dyDescent="0.4">
      <c r="A4" s="16"/>
      <c r="B4" s="11" t="s">
        <v>16</v>
      </c>
      <c r="C4" s="5">
        <v>80</v>
      </c>
      <c r="D4" s="5">
        <v>62</v>
      </c>
      <c r="E4" s="5">
        <v>88</v>
      </c>
      <c r="F4" s="5">
        <v>127</v>
      </c>
      <c r="G4" s="5">
        <v>119</v>
      </c>
      <c r="H4" s="5">
        <v>101</v>
      </c>
      <c r="I4" s="5">
        <v>105</v>
      </c>
      <c r="J4" s="5">
        <v>64</v>
      </c>
      <c r="K4" s="5">
        <v>115</v>
      </c>
      <c r="L4" s="5">
        <v>129</v>
      </c>
      <c r="M4" s="5">
        <v>79</v>
      </c>
      <c r="N4" s="5">
        <v>74</v>
      </c>
      <c r="O4" s="5">
        <f t="shared" si="0"/>
        <v>1143</v>
      </c>
      <c r="P4" s="5"/>
    </row>
    <row r="5" spans="1:16" ht="24" customHeight="1" x14ac:dyDescent="0.4">
      <c r="A5" s="16"/>
      <c r="B5" s="11" t="s">
        <v>17</v>
      </c>
      <c r="C5" s="5">
        <v>89</v>
      </c>
      <c r="D5" s="5">
        <v>71</v>
      </c>
      <c r="E5" s="5">
        <v>97</v>
      </c>
      <c r="F5" s="5">
        <v>124</v>
      </c>
      <c r="G5" s="5">
        <v>133</v>
      </c>
      <c r="H5" s="5">
        <v>110</v>
      </c>
      <c r="I5" s="5">
        <v>114</v>
      </c>
      <c r="J5" s="5">
        <v>77</v>
      </c>
      <c r="K5" s="5">
        <v>155</v>
      </c>
      <c r="L5" s="5">
        <v>121</v>
      </c>
      <c r="M5" s="5">
        <v>95</v>
      </c>
      <c r="N5" s="5">
        <v>83</v>
      </c>
      <c r="O5" s="5">
        <f t="shared" si="0"/>
        <v>1269</v>
      </c>
      <c r="P5" s="5"/>
    </row>
    <row r="6" spans="1:16" ht="24" customHeight="1" x14ac:dyDescent="0.4">
      <c r="A6" s="16"/>
      <c r="B6" s="11" t="s">
        <v>18</v>
      </c>
      <c r="C6" s="5">
        <v>47</v>
      </c>
      <c r="D6" s="5">
        <v>34</v>
      </c>
      <c r="E6" s="5">
        <v>55</v>
      </c>
      <c r="F6" s="5">
        <v>94</v>
      </c>
      <c r="G6" s="5">
        <v>86</v>
      </c>
      <c r="H6" s="5">
        <v>68</v>
      </c>
      <c r="I6" s="5">
        <v>72</v>
      </c>
      <c r="J6" s="5">
        <v>65</v>
      </c>
      <c r="K6" s="5">
        <v>95</v>
      </c>
      <c r="L6" s="5">
        <v>107</v>
      </c>
      <c r="M6" s="5">
        <v>114</v>
      </c>
      <c r="N6" s="5">
        <v>41</v>
      </c>
      <c r="O6" s="5">
        <f t="shared" si="0"/>
        <v>878</v>
      </c>
      <c r="P6" s="5"/>
    </row>
    <row r="7" spans="1:16" ht="24" customHeight="1" x14ac:dyDescent="0.4">
      <c r="A7" s="16"/>
      <c r="B7" s="11" t="s">
        <v>19</v>
      </c>
      <c r="C7" s="5">
        <v>69</v>
      </c>
      <c r="D7" s="5">
        <v>51</v>
      </c>
      <c r="E7" s="5">
        <v>77</v>
      </c>
      <c r="F7" s="5">
        <v>116</v>
      </c>
      <c r="G7" s="5">
        <v>131</v>
      </c>
      <c r="H7" s="5">
        <v>90</v>
      </c>
      <c r="I7" s="5">
        <v>94</v>
      </c>
      <c r="J7" s="5">
        <v>80</v>
      </c>
      <c r="K7" s="5">
        <v>125</v>
      </c>
      <c r="L7" s="5">
        <v>113</v>
      </c>
      <c r="M7" s="5">
        <v>75</v>
      </c>
      <c r="N7" s="5">
        <v>63</v>
      </c>
      <c r="O7" s="5">
        <f t="shared" si="0"/>
        <v>1084</v>
      </c>
      <c r="P7" s="5"/>
    </row>
    <row r="8" spans="1:16" ht="24" customHeight="1" x14ac:dyDescent="0.4">
      <c r="A8" s="17"/>
      <c r="B8" s="9" t="s">
        <v>22</v>
      </c>
      <c r="C8" s="10">
        <f t="shared" ref="C8:N8" si="1">SUM(C3:C7)</f>
        <v>342</v>
      </c>
      <c r="D8" s="10">
        <f t="shared" si="1"/>
        <v>257</v>
      </c>
      <c r="E8" s="10">
        <f t="shared" si="1"/>
        <v>382</v>
      </c>
      <c r="F8" s="10">
        <f t="shared" si="1"/>
        <v>565</v>
      </c>
      <c r="G8" s="10">
        <f t="shared" si="1"/>
        <v>604</v>
      </c>
      <c r="H8" s="10">
        <f t="shared" si="1"/>
        <v>447</v>
      </c>
      <c r="I8" s="10">
        <f t="shared" si="1"/>
        <v>467</v>
      </c>
      <c r="J8" s="10">
        <f t="shared" si="1"/>
        <v>361</v>
      </c>
      <c r="K8" s="10">
        <f t="shared" si="1"/>
        <v>613</v>
      </c>
      <c r="L8" s="10">
        <f t="shared" si="1"/>
        <v>586</v>
      </c>
      <c r="M8" s="10">
        <f t="shared" si="1"/>
        <v>426</v>
      </c>
      <c r="N8" s="10">
        <f t="shared" si="1"/>
        <v>312</v>
      </c>
      <c r="O8" s="10">
        <f t="shared" si="0"/>
        <v>5362</v>
      </c>
      <c r="P8" s="10"/>
    </row>
    <row r="9" spans="1:16" ht="24" customHeight="1" x14ac:dyDescent="0.4">
      <c r="A9" s="18" t="s">
        <v>20</v>
      </c>
      <c r="B9" s="11" t="s">
        <v>15</v>
      </c>
      <c r="C9" s="5">
        <v>66</v>
      </c>
      <c r="D9" s="5">
        <v>83</v>
      </c>
      <c r="E9" s="5">
        <v>104</v>
      </c>
      <c r="F9" s="5">
        <v>83</v>
      </c>
      <c r="G9" s="5">
        <v>103</v>
      </c>
      <c r="H9" s="5">
        <v>43</v>
      </c>
      <c r="I9" s="5">
        <v>91</v>
      </c>
      <c r="J9" s="5">
        <v>84</v>
      </c>
      <c r="K9" s="5">
        <v>75</v>
      </c>
      <c r="L9" s="5">
        <v>98</v>
      </c>
      <c r="M9" s="5">
        <v>72</v>
      </c>
      <c r="N9" s="5">
        <v>93</v>
      </c>
      <c r="O9" s="5">
        <f t="shared" si="0"/>
        <v>995</v>
      </c>
      <c r="P9" s="5"/>
    </row>
    <row r="10" spans="1:16" ht="24" customHeight="1" x14ac:dyDescent="0.4">
      <c r="A10" s="19"/>
      <c r="B10" s="11" t="s">
        <v>16</v>
      </c>
      <c r="C10" s="5">
        <v>85</v>
      </c>
      <c r="D10" s="5">
        <v>97</v>
      </c>
      <c r="E10" s="5">
        <v>64</v>
      </c>
      <c r="F10" s="5">
        <v>74</v>
      </c>
      <c r="G10" s="5">
        <v>95</v>
      </c>
      <c r="H10" s="5">
        <v>77</v>
      </c>
      <c r="I10" s="5">
        <v>85</v>
      </c>
      <c r="J10" s="5">
        <v>95</v>
      </c>
      <c r="K10" s="5">
        <v>53</v>
      </c>
      <c r="L10" s="5">
        <v>88</v>
      </c>
      <c r="M10" s="5">
        <v>62</v>
      </c>
      <c r="N10" s="5">
        <v>71</v>
      </c>
      <c r="O10" s="5">
        <f t="shared" si="0"/>
        <v>946</v>
      </c>
      <c r="P10" s="5"/>
    </row>
    <row r="11" spans="1:16" ht="24" customHeight="1" x14ac:dyDescent="0.4">
      <c r="A11" s="19"/>
      <c r="B11" s="11" t="s">
        <v>17</v>
      </c>
      <c r="C11" s="5">
        <v>67</v>
      </c>
      <c r="D11" s="5">
        <v>84</v>
      </c>
      <c r="E11" s="5">
        <v>36</v>
      </c>
      <c r="F11" s="5">
        <v>89</v>
      </c>
      <c r="G11" s="5">
        <v>32</v>
      </c>
      <c r="H11" s="5">
        <v>67</v>
      </c>
      <c r="I11" s="5">
        <v>84</v>
      </c>
      <c r="J11" s="5">
        <v>62</v>
      </c>
      <c r="K11" s="5">
        <v>37</v>
      </c>
      <c r="L11" s="5">
        <v>65</v>
      </c>
      <c r="M11" s="5">
        <v>52</v>
      </c>
      <c r="N11" s="5">
        <v>90</v>
      </c>
      <c r="O11" s="5">
        <f t="shared" si="0"/>
        <v>765</v>
      </c>
      <c r="P11" s="5"/>
    </row>
    <row r="12" spans="1:16" ht="24" customHeight="1" x14ac:dyDescent="0.4">
      <c r="A12" s="19"/>
      <c r="B12" s="11" t="s">
        <v>18</v>
      </c>
      <c r="C12" s="5">
        <v>53</v>
      </c>
      <c r="D12" s="5">
        <v>63</v>
      </c>
      <c r="E12" s="5">
        <v>47</v>
      </c>
      <c r="F12" s="5">
        <v>78</v>
      </c>
      <c r="G12" s="5">
        <v>42</v>
      </c>
      <c r="H12" s="5">
        <v>35</v>
      </c>
      <c r="I12" s="5">
        <v>56</v>
      </c>
      <c r="J12" s="5">
        <v>35</v>
      </c>
      <c r="K12" s="5">
        <v>29</v>
      </c>
      <c r="L12" s="5">
        <v>38</v>
      </c>
      <c r="M12" s="5">
        <v>41</v>
      </c>
      <c r="N12" s="5">
        <v>65</v>
      </c>
      <c r="O12" s="5">
        <f t="shared" si="0"/>
        <v>582</v>
      </c>
      <c r="P12" s="5"/>
    </row>
    <row r="13" spans="1:16" ht="24" customHeight="1" x14ac:dyDescent="0.4">
      <c r="A13" s="19"/>
      <c r="B13" s="11" t="s">
        <v>19</v>
      </c>
      <c r="C13" s="5">
        <v>78</v>
      </c>
      <c r="D13" s="5">
        <v>67</v>
      </c>
      <c r="E13" s="5">
        <v>86</v>
      </c>
      <c r="F13" s="5">
        <v>65</v>
      </c>
      <c r="G13" s="5">
        <v>93</v>
      </c>
      <c r="H13" s="5">
        <v>83</v>
      </c>
      <c r="I13" s="5">
        <v>64</v>
      </c>
      <c r="J13" s="5">
        <v>96</v>
      </c>
      <c r="K13" s="5">
        <v>87</v>
      </c>
      <c r="L13" s="5">
        <v>75</v>
      </c>
      <c r="M13" s="5">
        <v>84</v>
      </c>
      <c r="N13" s="5">
        <v>101</v>
      </c>
      <c r="O13" s="5">
        <f t="shared" si="0"/>
        <v>979</v>
      </c>
      <c r="P13" s="5"/>
    </row>
    <row r="14" spans="1:16" ht="24" customHeight="1" x14ac:dyDescent="0.4">
      <c r="A14" s="20"/>
      <c r="B14" s="6" t="s">
        <v>23</v>
      </c>
      <c r="C14" s="7">
        <f t="shared" ref="C14:N14" si="2">SUM(C9:C13)</f>
        <v>349</v>
      </c>
      <c r="D14" s="7">
        <f t="shared" si="2"/>
        <v>394</v>
      </c>
      <c r="E14" s="7">
        <f t="shared" si="2"/>
        <v>337</v>
      </c>
      <c r="F14" s="7">
        <f t="shared" si="2"/>
        <v>389</v>
      </c>
      <c r="G14" s="7">
        <f t="shared" si="2"/>
        <v>365</v>
      </c>
      <c r="H14" s="7">
        <f t="shared" si="2"/>
        <v>305</v>
      </c>
      <c r="I14" s="7">
        <f t="shared" si="2"/>
        <v>380</v>
      </c>
      <c r="J14" s="7">
        <f t="shared" si="2"/>
        <v>372</v>
      </c>
      <c r="K14" s="7">
        <f t="shared" si="2"/>
        <v>281</v>
      </c>
      <c r="L14" s="7">
        <f t="shared" si="2"/>
        <v>364</v>
      </c>
      <c r="M14" s="7">
        <f t="shared" si="2"/>
        <v>311</v>
      </c>
      <c r="N14" s="7">
        <f t="shared" si="2"/>
        <v>420</v>
      </c>
      <c r="O14" s="7">
        <f t="shared" si="0"/>
        <v>4267</v>
      </c>
      <c r="P14" s="7"/>
    </row>
    <row r="15" spans="1:16" ht="24" customHeight="1" x14ac:dyDescent="0.4">
      <c r="A15" s="12" t="s">
        <v>21</v>
      </c>
      <c r="B15" s="13"/>
      <c r="C15" s="8">
        <f t="shared" ref="C15:N15" si="3">C8-C14</f>
        <v>-7</v>
      </c>
      <c r="D15" s="8">
        <f t="shared" si="3"/>
        <v>-137</v>
      </c>
      <c r="E15" s="8">
        <f t="shared" si="3"/>
        <v>45</v>
      </c>
      <c r="F15" s="8">
        <f t="shared" si="3"/>
        <v>176</v>
      </c>
      <c r="G15" s="8">
        <f t="shared" si="3"/>
        <v>239</v>
      </c>
      <c r="H15" s="8">
        <f t="shared" si="3"/>
        <v>142</v>
      </c>
      <c r="I15" s="8">
        <f t="shared" si="3"/>
        <v>87</v>
      </c>
      <c r="J15" s="8">
        <f t="shared" si="3"/>
        <v>-11</v>
      </c>
      <c r="K15" s="8">
        <f t="shared" si="3"/>
        <v>332</v>
      </c>
      <c r="L15" s="8">
        <f t="shared" si="3"/>
        <v>222</v>
      </c>
      <c r="M15" s="8">
        <f t="shared" si="3"/>
        <v>115</v>
      </c>
      <c r="N15" s="8">
        <f t="shared" si="3"/>
        <v>-108</v>
      </c>
      <c r="O15" s="8">
        <f t="shared" si="0"/>
        <v>1095</v>
      </c>
      <c r="P15" s="8"/>
    </row>
  </sheetData>
  <mergeCells count="3">
    <mergeCell ref="A3:A8"/>
    <mergeCell ref="A9:A14"/>
    <mergeCell ref="A15:B15"/>
  </mergeCells>
  <phoneticPr fontId="2"/>
  <pageMargins left="1" right="1" top="1" bottom="1" header="0.5" footer="0.5"/>
  <pageSetup paperSize="9" scale="74" orientation="landscape" horizontalDpi="4294967292" verticalDpi="300" r:id="rId1"/>
  <headerFooter>
    <oddHeader>&amp;RRIONスポーツクラブ</oddHead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xr2:uid="{2DC24398-F35D-490B-A5E7-E0D53677B09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会員数増減!C3:N3</xm:f>
              <xm:sqref>P3</xm:sqref>
            </x14:sparkline>
            <x14:sparkline>
              <xm:f>会員数増減!C4:N4</xm:f>
              <xm:sqref>P4</xm:sqref>
            </x14:sparkline>
            <x14:sparkline>
              <xm:f>会員数増減!C5:N5</xm:f>
              <xm:sqref>P5</xm:sqref>
            </x14:sparkline>
            <x14:sparkline>
              <xm:f>会員数増減!C6:N6</xm:f>
              <xm:sqref>P6</xm:sqref>
            </x14:sparkline>
            <x14:sparkline>
              <xm:f>会員数増減!C7:N7</xm:f>
              <xm:sqref>P7</xm:sqref>
            </x14:sparkline>
            <x14:sparkline>
              <xm:f>会員数増減!C8:N8</xm:f>
              <xm:sqref>P8</xm:sqref>
            </x14:sparkline>
            <x14:sparkline>
              <xm:f>会員数増減!C9:N9</xm:f>
              <xm:sqref>P9</xm:sqref>
            </x14:sparkline>
            <x14:sparkline>
              <xm:f>会員数増減!C10:N10</xm:f>
              <xm:sqref>P10</xm:sqref>
            </x14:sparkline>
            <x14:sparkline>
              <xm:f>会員数増減!C11:N11</xm:f>
              <xm:sqref>P11</xm:sqref>
            </x14:sparkline>
            <x14:sparkline>
              <xm:f>会員数増減!C12:N12</xm:f>
              <xm:sqref>P12</xm:sqref>
            </x14:sparkline>
            <x14:sparkline>
              <xm:f>会員数増減!C13:N13</xm:f>
              <xm:sqref>P13</xm:sqref>
            </x14:sparkline>
            <x14:sparkline>
              <xm:f>会員数増減!C14:N14</xm:f>
              <xm:sqref>P14</xm:sqref>
            </x14:sparkline>
            <x14:sparkline>
              <xm:f>会員数増減!C15:N15</xm:f>
              <xm:sqref>P15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484193-E658-479E-B408-AA85431400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</vt:vector>
  </HeadingPairs>
  <TitlesOfParts>
    <vt:vector size="3" baseType="lpstr">
      <vt:lpstr>店舗一覧</vt:lpstr>
      <vt:lpstr>会員数増減</vt:lpstr>
      <vt:lpstr>入会退会比較グラフ</vt:lpstr>
    </vt:vector>
  </TitlesOfParts>
  <Company>リオンスポーツクラブ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会員数増減表</dc:title>
  <dc:subject>2022年度</dc:subject>
  <dc:creator>営業部 山崎 良和</dc:creator>
  <cp:lastModifiedBy>01 User</cp:lastModifiedBy>
  <cp:lastPrinted>2023-04-03T08:35:06Z</cp:lastPrinted>
  <dcterms:created xsi:type="dcterms:W3CDTF">2020-01-20T07:51:02Z</dcterms:created>
  <dcterms:modified xsi:type="dcterms:W3CDTF">2023-08-31T09:24:22Z</dcterms:modified>
</cp:coreProperties>
</file>