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8_{5B1F16CE-CAE7-4ED0-A1B8-352F6C1019DF}" xr6:coauthVersionLast="47" xr6:coauthVersionMax="47" xr10:uidLastSave="{00000000-0000-0000-0000-000000000000}"/>
  <bookViews>
    <workbookView xWindow="-120" yWindow="-120" windowWidth="20730" windowHeight="11760" activeTab="2" xr2:uid="{6330B588-FBA7-45E1-81FE-B66F7AC120EC}"/>
  </bookViews>
  <sheets>
    <sheet name="請求書" sheetId="1" r:id="rId1"/>
    <sheet name="請求書 (未入力）" sheetId="3" r:id="rId2"/>
    <sheet name="商品一覧" sheetId="2" r:id="rId3"/>
  </sheets>
  <definedNames>
    <definedName name="_xlnm.Print_Area" localSheetId="0">請求書!$A$1:$F$17</definedName>
    <definedName name="_xlnm.Print_Area" localSheetId="1">'請求書 (未入力）'!$A$1:$F$17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F13" i="3"/>
  <c r="F12" i="3"/>
  <c r="F11" i="3"/>
  <c r="F10" i="3"/>
  <c r="F9" i="3"/>
  <c r="F14" i="3" s="1"/>
  <c r="F15" i="3" l="1"/>
  <c r="F16" i="3" l="1"/>
  <c r="F17" i="3" s="1"/>
  <c r="B6" i="3" s="1"/>
  <c r="F13" i="1"/>
  <c r="F12" i="1"/>
  <c r="F11" i="1"/>
  <c r="F10" i="1"/>
  <c r="F9" i="1"/>
  <c r="F14" i="1" l="1"/>
  <c r="F15" i="1" l="1"/>
  <c r="F16" i="1" s="1"/>
  <c r="F17" i="1" l="1"/>
  <c r="B6" i="1" s="1"/>
</calcChain>
</file>

<file path=xl/sharedStrings.xml><?xml version="1.0" encoding="utf-8"?>
<sst xmlns="http://schemas.openxmlformats.org/spreadsheetml/2006/main" count="265" uniqueCount="100">
  <si>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</si>
  <si>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</si>
  <si>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</si>
  <si>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</si>
  <si>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</si>
  <si>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</si>
  <si>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</si>
  <si>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</si>
  <si>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</si>
  <si>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</si>
  <si>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</si>
  <si>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</si>
  <si>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</si>
  <si>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</si>
  <si>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</si>
  <si>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</si>
  <si>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</si>
  <si>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</si>
  <si>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</si>
  <si>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</si>
  <si>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</si>
  <si>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</si>
  <si>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</si>
  <si>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</si>
  <si>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</si>
  <si>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</si>
  <si>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</si>
  <si>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</si>
  <si>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</si>
  <si>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</si>
  <si>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</si>
  <si>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</si>
  <si>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</si>
  <si>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</si>
  <si>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</si>
  <si>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</si>
  <si>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</si>
  <si>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</si>
  <si>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</si>
  <si>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</si>
  <si>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</si>
  <si>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</si>
  <si>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</si>
  <si>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</si>
  <si>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</si>
  <si>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</si>
  <si>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</si>
  <si>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</si>
  <si>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</si>
  <si>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</si>
  <si>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</si>
  <si>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</si>
  <si>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</si>
  <si>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</si>
  <si>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</si>
  <si>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</si>
  <si>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</si>
  <si>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</si>
  <si>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</si>
  <si>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</si>
  <si>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</si>
  <si>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</si>
  <si>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</si>
  <si>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</si>
  <si>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</si>
  <si>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</si>
  <si>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</si>
  <si>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</si>
  <si>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</si>
  <si>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</si>
  <si>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</si>
  <si>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</si>
  <si>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</si>
  <si>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</si>
  <si>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</si>
  <si>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</si>
  <si>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</si>
  <si>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</si>
  <si>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</si>
  <si>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</si>
  <si>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</si>
  <si>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</si>
  <si>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</si>
  <si>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</si>
  <si>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</si>
  <si>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</si>
  <si>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</si>
  <si>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</si>
  <si>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</si>
  <si>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</si>
  <si>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</si>
  <si>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</si>
  <si>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</si>
  <si>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</si>
  <si>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</si>
  <si>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</si>
  <si>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</si>
  <si>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http://travelshopbp.example.com/</t>
    <phoneticPr fontId="3"/>
  </si>
  <si>
    <t>長財布</t>
    <rPh sb="0" eb="3">
      <t>ナガサイフ</t>
    </rPh>
    <phoneticPr fontId="3"/>
  </si>
  <si>
    <t>トラベルマルチケース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</si>
</sst>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&quot;¥&quot;#,##0_);[Red]\(&quot;¥&quot;#,##0\)"/>
    <numFmt numFmtId="178" formatCode="#,##0;&quot;▲ &quot;#,##0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4" xfId="0" applyFill="1" applyBorder="1" applyAlignment="1">
      <alignment horizontal="right" vertical="center"/>
    </xf>
    <xf numFmtId="9" fontId="0" fillId="3" borderId="5" xfId="1" applyNumberFormat="1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38" fontId="10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177" fontId="5" fillId="4" borderId="0" xfId="2" applyFont="1" applyFill="1" applyAlignment="1">
      <alignment horizontal="left" vertical="center" indent="1"/>
    </xf>
    <xf numFmtId="38" fontId="0" fillId="4" borderId="1" xfId="1" applyFont="1" applyFill="1" applyBorder="1">
      <alignment vertical="center"/>
    </xf>
    <xf numFmtId="38" fontId="0" fillId="4" borderId="6" xfId="1" applyFont="1" applyFill="1" applyBorder="1">
      <alignment vertical="center"/>
    </xf>
    <xf numFmtId="38" fontId="0" fillId="4" borderId="9" xfId="1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178" fontId="0" fillId="4" borderId="1" xfId="1" applyNumberFormat="1" applyFon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13"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A37B5A2-453D-44DA-BC70-D6C9C7631916}" type="doc">
      <dgm:prSet loTypeId="urn:microsoft.com/office/officeart/2005/8/layout/process1" loCatId="process" qsTypeId="urn:microsoft.com/office/officeart/2005/8/quickstyle/simple1" qsCatId="simple" csTypeId="urn:microsoft.com/office/officeart/2005/8/colors/colorful4" csCatId="colorful" phldr="1"/>
      <dgm:spPr/>
    </dgm:pt>
    <dgm:pt modelId="{D1C56752-7640-45B9-88B6-21CBF0EE5D0A}">
      <dgm:prSet phldrT="[テキスト]"/>
      <dgm:spPr/>
      <dgm:t>
        <a:bodyPr/>
        <a:lstStyle/>
        <a:p>
          <a:r>
            <a:rPr kumimoji="1" lang="en-US" altLang="ja-JP"/>
            <a:t>1</a:t>
          </a:r>
          <a:r>
            <a:rPr kumimoji="1" lang="ja-JP" altLang="en-US"/>
            <a:t>万円以上</a:t>
          </a:r>
          <a:endParaRPr kumimoji="1" lang="en-US" altLang="ja-JP"/>
        </a:p>
        <a:p>
          <a:r>
            <a:rPr kumimoji="1" lang="ja-JP" altLang="en-US"/>
            <a:t>ご購入</a:t>
          </a:r>
        </a:p>
      </dgm:t>
    </dgm:pt>
    <dgm:pt modelId="{001CE948-77B5-470E-8A4B-B250463C7BCA}" type="parTrans" cxnId="{56A0222C-A473-4D5D-9028-F825F4710BB2}">
      <dgm:prSet/>
      <dgm:spPr/>
      <dgm:t>
        <a:bodyPr/>
        <a:lstStyle/>
        <a:p>
          <a:endParaRPr kumimoji="1" lang="ja-JP" altLang="en-US"/>
        </a:p>
      </dgm:t>
    </dgm:pt>
    <dgm:pt modelId="{59520826-6B5D-4B74-9A73-940882092FC1}" type="sibTrans" cxnId="{56A0222C-A473-4D5D-9028-F825F4710BB2}">
      <dgm:prSet/>
      <dgm:spPr/>
      <dgm:t>
        <a:bodyPr/>
        <a:lstStyle/>
        <a:p>
          <a:endParaRPr kumimoji="1" lang="ja-JP" altLang="en-US"/>
        </a:p>
      </dgm:t>
    </dgm:pt>
    <dgm:pt modelId="{65D7C3DF-962A-4D3B-9B17-ED0DD3CE747A}">
      <dgm:prSet phldrT="[テキスト]"/>
      <dgm:spPr/>
      <dgm:t>
        <a:bodyPr/>
        <a:lstStyle/>
        <a:p>
          <a:r>
            <a:rPr kumimoji="1" lang="en-US" altLang="ja-JP"/>
            <a:t>1000</a:t>
          </a:r>
          <a:r>
            <a:rPr kumimoji="1" lang="ja-JP" altLang="en-US"/>
            <a:t>円</a:t>
          </a:r>
          <a:r>
            <a:rPr kumimoji="1" lang="en-US" altLang="ja-JP"/>
            <a:t>OFF</a:t>
          </a:r>
          <a:endParaRPr kumimoji="1" lang="ja-JP" altLang="en-US"/>
        </a:p>
      </dgm:t>
    </dgm:pt>
    <dgm:pt modelId="{818D2A1D-9E46-462D-95BA-624EA1C0DBBB}" type="parTrans" cxnId="{FF080F95-126B-48C0-A9B6-D2DDC6DF6077}">
      <dgm:prSet/>
      <dgm:spPr/>
      <dgm:t>
        <a:bodyPr/>
        <a:lstStyle/>
        <a:p>
          <a:endParaRPr kumimoji="1" lang="ja-JP" altLang="en-US"/>
        </a:p>
      </dgm:t>
    </dgm:pt>
    <dgm:pt modelId="{67F68668-914D-4CFE-9D0B-B114DA0827FE}" type="sibTrans" cxnId="{FF080F95-126B-48C0-A9B6-D2DDC6DF6077}">
      <dgm:prSet/>
      <dgm:spPr/>
      <dgm:t>
        <a:bodyPr/>
        <a:lstStyle/>
        <a:p>
          <a:endParaRPr kumimoji="1" lang="ja-JP" altLang="en-US"/>
        </a:p>
      </dgm:t>
    </dgm:pt>
    <dgm:pt modelId="{4BF6BDB6-B630-4D64-AA52-8634E9069796}" type="pres">
      <dgm:prSet presAssocID="{5A37B5A2-453D-44DA-BC70-D6C9C7631916}" presName="Name0" presStyleCnt="0">
        <dgm:presLayoutVars>
          <dgm:dir/>
          <dgm:resizeHandles val="exact"/>
        </dgm:presLayoutVars>
      </dgm:prSet>
      <dgm:spPr/>
    </dgm:pt>
    <dgm:pt modelId="{D6A1009A-6B9D-4119-810E-0F0FBF191EE7}" type="pres">
      <dgm:prSet presAssocID="{D1C56752-7640-45B9-88B6-21CBF0EE5D0A}" presName="node" presStyleLbl="node1" presStyleIdx="0" presStyleCnt="2">
        <dgm:presLayoutVars>
          <dgm:bulletEnabled val="1"/>
        </dgm:presLayoutVars>
      </dgm:prSet>
      <dgm:spPr/>
    </dgm:pt>
    <dgm:pt modelId="{D2A78D4C-97DB-49E8-B7A5-E7A7341CA2C6}" type="pres">
      <dgm:prSet presAssocID="{59520826-6B5D-4B74-9A73-940882092FC1}" presName="sibTrans" presStyleLbl="sibTrans2D1" presStyleIdx="0" presStyleCnt="1"/>
      <dgm:spPr/>
    </dgm:pt>
    <dgm:pt modelId="{E94FFBAE-BD26-4CD5-A99D-0BA4FA960154}" type="pres">
      <dgm:prSet presAssocID="{59520826-6B5D-4B74-9A73-940882092FC1}" presName="connectorText" presStyleLbl="sibTrans2D1" presStyleIdx="0" presStyleCnt="1"/>
      <dgm:spPr/>
    </dgm:pt>
    <dgm:pt modelId="{785D505C-5A1A-4832-99BE-4DBACBB9F266}" type="pres">
      <dgm:prSet presAssocID="{65D7C3DF-962A-4D3B-9B17-ED0DD3CE747A}" presName="node" presStyleLbl="node1" presStyleIdx="1" presStyleCnt="2">
        <dgm:presLayoutVars>
          <dgm:bulletEnabled val="1"/>
        </dgm:presLayoutVars>
      </dgm:prSet>
      <dgm:spPr/>
    </dgm:pt>
  </dgm:ptLst>
  <dgm:cxnLst>
    <dgm:cxn modelId="{56A0222C-A473-4D5D-9028-F825F4710BB2}" srcId="{5A37B5A2-453D-44DA-BC70-D6C9C7631916}" destId="{D1C56752-7640-45B9-88B6-21CBF0EE5D0A}" srcOrd="0" destOrd="0" parTransId="{001CE948-77B5-470E-8A4B-B250463C7BCA}" sibTransId="{59520826-6B5D-4B74-9A73-940882092FC1}"/>
    <dgm:cxn modelId="{DBBC453B-D1EA-4077-9B18-5772CD69B0C9}" type="presOf" srcId="{5A37B5A2-453D-44DA-BC70-D6C9C7631916}" destId="{4BF6BDB6-B630-4D64-AA52-8634E9069796}" srcOrd="0" destOrd="0" presId="urn:microsoft.com/office/officeart/2005/8/layout/process1"/>
    <dgm:cxn modelId="{6C2FF78A-E2E9-4B8A-A883-ABB16E4CD534}" type="presOf" srcId="{D1C56752-7640-45B9-88B6-21CBF0EE5D0A}" destId="{D6A1009A-6B9D-4119-810E-0F0FBF191EE7}" srcOrd="0" destOrd="0" presId="urn:microsoft.com/office/officeart/2005/8/layout/process1"/>
    <dgm:cxn modelId="{FF080F95-126B-48C0-A9B6-D2DDC6DF6077}" srcId="{5A37B5A2-453D-44DA-BC70-D6C9C7631916}" destId="{65D7C3DF-962A-4D3B-9B17-ED0DD3CE747A}" srcOrd="1" destOrd="0" parTransId="{818D2A1D-9E46-462D-95BA-624EA1C0DBBB}" sibTransId="{67F68668-914D-4CFE-9D0B-B114DA0827FE}"/>
    <dgm:cxn modelId="{0B3699A0-3F1C-4F7A-8544-129948F0F6D1}" type="presOf" srcId="{65D7C3DF-962A-4D3B-9B17-ED0DD3CE747A}" destId="{785D505C-5A1A-4832-99BE-4DBACBB9F266}" srcOrd="0" destOrd="0" presId="urn:microsoft.com/office/officeart/2005/8/layout/process1"/>
    <dgm:cxn modelId="{0AED2DC2-3FE5-4F6E-AA74-E61DAE02B8AE}" type="presOf" srcId="{59520826-6B5D-4B74-9A73-940882092FC1}" destId="{E94FFBAE-BD26-4CD5-A99D-0BA4FA960154}" srcOrd="1" destOrd="0" presId="urn:microsoft.com/office/officeart/2005/8/layout/process1"/>
    <dgm:cxn modelId="{A58C31EB-1BAC-4FFA-8876-638961EBAC65}" type="presOf" srcId="{59520826-6B5D-4B74-9A73-940882092FC1}" destId="{D2A78D4C-97DB-49E8-B7A5-E7A7341CA2C6}" srcOrd="0" destOrd="0" presId="urn:microsoft.com/office/officeart/2005/8/layout/process1"/>
    <dgm:cxn modelId="{D0942723-5BCB-4E09-96AE-659693F2E989}" type="presParOf" srcId="{4BF6BDB6-B630-4D64-AA52-8634E9069796}" destId="{D6A1009A-6B9D-4119-810E-0F0FBF191EE7}" srcOrd="0" destOrd="0" presId="urn:microsoft.com/office/officeart/2005/8/layout/process1"/>
    <dgm:cxn modelId="{14090082-7AF1-44BD-BE2F-DE27AF50C41C}" type="presParOf" srcId="{4BF6BDB6-B630-4D64-AA52-8634E9069796}" destId="{D2A78D4C-97DB-49E8-B7A5-E7A7341CA2C6}" srcOrd="1" destOrd="0" presId="urn:microsoft.com/office/officeart/2005/8/layout/process1"/>
    <dgm:cxn modelId="{C3C12BB5-0C15-4ECB-A750-03F0D76C9107}" type="presParOf" srcId="{D2A78D4C-97DB-49E8-B7A5-E7A7341CA2C6}" destId="{E94FFBAE-BD26-4CD5-A99D-0BA4FA960154}" srcOrd="0" destOrd="0" presId="urn:microsoft.com/office/officeart/2005/8/layout/process1"/>
    <dgm:cxn modelId="{CA684F7B-455E-4E22-B0D4-4C4557DBF13B}" type="presParOf" srcId="{4BF6BDB6-B630-4D64-AA52-8634E9069796}" destId="{785D505C-5A1A-4832-99BE-4DBACBB9F266}" srcOrd="2" destOrd="0" presId="urn:microsoft.com/office/officeart/2005/8/layout/process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5A37B5A2-453D-44DA-BC70-D6C9C7631916}" type="doc">
      <dgm:prSet loTypeId="urn:microsoft.com/office/officeart/2005/8/layout/process1" loCatId="process" qsTypeId="urn:microsoft.com/office/officeart/2005/8/quickstyle/simple1" qsCatId="simple" csTypeId="urn:microsoft.com/office/officeart/2005/8/colors/colorful4" csCatId="colorful" phldr="1"/>
      <dgm:spPr/>
    </dgm:pt>
    <dgm:pt modelId="{D1C56752-7640-45B9-88B6-21CBF0EE5D0A}">
      <dgm:prSet phldrT="[テキスト]"/>
      <dgm:spPr/>
      <dgm:t>
        <a:bodyPr/>
        <a:lstStyle/>
        <a:p>
          <a:r>
            <a:rPr kumimoji="1" lang="en-US" altLang="ja-JP"/>
            <a:t>1</a:t>
          </a:r>
          <a:r>
            <a:rPr kumimoji="1" lang="ja-JP" altLang="en-US"/>
            <a:t>万円以上</a:t>
          </a:r>
          <a:endParaRPr kumimoji="1" lang="en-US" altLang="ja-JP"/>
        </a:p>
        <a:p>
          <a:r>
            <a:rPr kumimoji="1" lang="ja-JP" altLang="en-US"/>
            <a:t>ご購入</a:t>
          </a:r>
        </a:p>
      </dgm:t>
    </dgm:pt>
    <dgm:pt modelId="{001CE948-77B5-470E-8A4B-B250463C7BCA}" type="parTrans" cxnId="{56A0222C-A473-4D5D-9028-F825F4710BB2}">
      <dgm:prSet/>
      <dgm:spPr/>
      <dgm:t>
        <a:bodyPr/>
        <a:lstStyle/>
        <a:p>
          <a:endParaRPr kumimoji="1" lang="ja-JP" altLang="en-US"/>
        </a:p>
      </dgm:t>
    </dgm:pt>
    <dgm:pt modelId="{59520826-6B5D-4B74-9A73-940882092FC1}" type="sibTrans" cxnId="{56A0222C-A473-4D5D-9028-F825F4710BB2}">
      <dgm:prSet/>
      <dgm:spPr/>
      <dgm:t>
        <a:bodyPr/>
        <a:lstStyle/>
        <a:p>
          <a:endParaRPr kumimoji="1" lang="ja-JP" altLang="en-US"/>
        </a:p>
      </dgm:t>
    </dgm:pt>
    <dgm:pt modelId="{65D7C3DF-962A-4D3B-9B17-ED0DD3CE747A}">
      <dgm:prSet phldrT="[テキスト]"/>
      <dgm:spPr/>
      <dgm:t>
        <a:bodyPr/>
        <a:lstStyle/>
        <a:p>
          <a:r>
            <a:rPr kumimoji="1" lang="en-US" altLang="ja-JP"/>
            <a:t>1000</a:t>
          </a:r>
          <a:r>
            <a:rPr kumimoji="1" lang="ja-JP" altLang="en-US"/>
            <a:t>円</a:t>
          </a:r>
          <a:r>
            <a:rPr kumimoji="1" lang="en-US" altLang="ja-JP"/>
            <a:t>OFF</a:t>
          </a:r>
          <a:endParaRPr kumimoji="1" lang="ja-JP" altLang="en-US"/>
        </a:p>
      </dgm:t>
    </dgm:pt>
    <dgm:pt modelId="{818D2A1D-9E46-462D-95BA-624EA1C0DBBB}" type="parTrans" cxnId="{FF080F95-126B-48C0-A9B6-D2DDC6DF6077}">
      <dgm:prSet/>
      <dgm:spPr/>
      <dgm:t>
        <a:bodyPr/>
        <a:lstStyle/>
        <a:p>
          <a:endParaRPr kumimoji="1" lang="ja-JP" altLang="en-US"/>
        </a:p>
      </dgm:t>
    </dgm:pt>
    <dgm:pt modelId="{67F68668-914D-4CFE-9D0B-B114DA0827FE}" type="sibTrans" cxnId="{FF080F95-126B-48C0-A9B6-D2DDC6DF6077}">
      <dgm:prSet/>
      <dgm:spPr/>
      <dgm:t>
        <a:bodyPr/>
        <a:lstStyle/>
        <a:p>
          <a:endParaRPr kumimoji="1" lang="ja-JP" altLang="en-US"/>
        </a:p>
      </dgm:t>
    </dgm:pt>
    <dgm:pt modelId="{4BF6BDB6-B630-4D64-AA52-8634E9069796}" type="pres">
      <dgm:prSet presAssocID="{5A37B5A2-453D-44DA-BC70-D6C9C7631916}" presName="Name0" presStyleCnt="0">
        <dgm:presLayoutVars>
          <dgm:dir/>
          <dgm:resizeHandles val="exact"/>
        </dgm:presLayoutVars>
      </dgm:prSet>
      <dgm:spPr/>
    </dgm:pt>
    <dgm:pt modelId="{D6A1009A-6B9D-4119-810E-0F0FBF191EE7}" type="pres">
      <dgm:prSet presAssocID="{D1C56752-7640-45B9-88B6-21CBF0EE5D0A}" presName="node" presStyleLbl="node1" presStyleIdx="0" presStyleCnt="2">
        <dgm:presLayoutVars>
          <dgm:bulletEnabled val="1"/>
        </dgm:presLayoutVars>
      </dgm:prSet>
      <dgm:spPr/>
    </dgm:pt>
    <dgm:pt modelId="{D2A78D4C-97DB-49E8-B7A5-E7A7341CA2C6}" type="pres">
      <dgm:prSet presAssocID="{59520826-6B5D-4B74-9A73-940882092FC1}" presName="sibTrans" presStyleLbl="sibTrans2D1" presStyleIdx="0" presStyleCnt="1"/>
      <dgm:spPr/>
    </dgm:pt>
    <dgm:pt modelId="{E94FFBAE-BD26-4CD5-A99D-0BA4FA960154}" type="pres">
      <dgm:prSet presAssocID="{59520826-6B5D-4B74-9A73-940882092FC1}" presName="connectorText" presStyleLbl="sibTrans2D1" presStyleIdx="0" presStyleCnt="1"/>
      <dgm:spPr/>
    </dgm:pt>
    <dgm:pt modelId="{785D505C-5A1A-4832-99BE-4DBACBB9F266}" type="pres">
      <dgm:prSet presAssocID="{65D7C3DF-962A-4D3B-9B17-ED0DD3CE747A}" presName="node" presStyleLbl="node1" presStyleIdx="1" presStyleCnt="2">
        <dgm:presLayoutVars>
          <dgm:bulletEnabled val="1"/>
        </dgm:presLayoutVars>
      </dgm:prSet>
      <dgm:spPr/>
    </dgm:pt>
  </dgm:ptLst>
  <dgm:cxnLst>
    <dgm:cxn modelId="{56A0222C-A473-4D5D-9028-F825F4710BB2}" srcId="{5A37B5A2-453D-44DA-BC70-D6C9C7631916}" destId="{D1C56752-7640-45B9-88B6-21CBF0EE5D0A}" srcOrd="0" destOrd="0" parTransId="{001CE948-77B5-470E-8A4B-B250463C7BCA}" sibTransId="{59520826-6B5D-4B74-9A73-940882092FC1}"/>
    <dgm:cxn modelId="{DBBC453B-D1EA-4077-9B18-5772CD69B0C9}" type="presOf" srcId="{5A37B5A2-453D-44DA-BC70-D6C9C7631916}" destId="{4BF6BDB6-B630-4D64-AA52-8634E9069796}" srcOrd="0" destOrd="0" presId="urn:microsoft.com/office/officeart/2005/8/layout/process1"/>
    <dgm:cxn modelId="{6C2FF78A-E2E9-4B8A-A883-ABB16E4CD534}" type="presOf" srcId="{D1C56752-7640-45B9-88B6-21CBF0EE5D0A}" destId="{D6A1009A-6B9D-4119-810E-0F0FBF191EE7}" srcOrd="0" destOrd="0" presId="urn:microsoft.com/office/officeart/2005/8/layout/process1"/>
    <dgm:cxn modelId="{FF080F95-126B-48C0-A9B6-D2DDC6DF6077}" srcId="{5A37B5A2-453D-44DA-BC70-D6C9C7631916}" destId="{65D7C3DF-962A-4D3B-9B17-ED0DD3CE747A}" srcOrd="1" destOrd="0" parTransId="{818D2A1D-9E46-462D-95BA-624EA1C0DBBB}" sibTransId="{67F68668-914D-4CFE-9D0B-B114DA0827FE}"/>
    <dgm:cxn modelId="{0B3699A0-3F1C-4F7A-8544-129948F0F6D1}" type="presOf" srcId="{65D7C3DF-962A-4D3B-9B17-ED0DD3CE747A}" destId="{785D505C-5A1A-4832-99BE-4DBACBB9F266}" srcOrd="0" destOrd="0" presId="urn:microsoft.com/office/officeart/2005/8/layout/process1"/>
    <dgm:cxn modelId="{0AED2DC2-3FE5-4F6E-AA74-E61DAE02B8AE}" type="presOf" srcId="{59520826-6B5D-4B74-9A73-940882092FC1}" destId="{E94FFBAE-BD26-4CD5-A99D-0BA4FA960154}" srcOrd="1" destOrd="0" presId="urn:microsoft.com/office/officeart/2005/8/layout/process1"/>
    <dgm:cxn modelId="{A58C31EB-1BAC-4FFA-8876-638961EBAC65}" type="presOf" srcId="{59520826-6B5D-4B74-9A73-940882092FC1}" destId="{D2A78D4C-97DB-49E8-B7A5-E7A7341CA2C6}" srcOrd="0" destOrd="0" presId="urn:microsoft.com/office/officeart/2005/8/layout/process1"/>
    <dgm:cxn modelId="{D0942723-5BCB-4E09-96AE-659693F2E989}" type="presParOf" srcId="{4BF6BDB6-B630-4D64-AA52-8634E9069796}" destId="{D6A1009A-6B9D-4119-810E-0F0FBF191EE7}" srcOrd="0" destOrd="0" presId="urn:microsoft.com/office/officeart/2005/8/layout/process1"/>
    <dgm:cxn modelId="{14090082-7AF1-44BD-BE2F-DE27AF50C41C}" type="presParOf" srcId="{4BF6BDB6-B630-4D64-AA52-8634E9069796}" destId="{D2A78D4C-97DB-49E8-B7A5-E7A7341CA2C6}" srcOrd="1" destOrd="0" presId="urn:microsoft.com/office/officeart/2005/8/layout/process1"/>
    <dgm:cxn modelId="{C3C12BB5-0C15-4ECB-A750-03F0D76C9107}" type="presParOf" srcId="{D2A78D4C-97DB-49E8-B7A5-E7A7341CA2C6}" destId="{E94FFBAE-BD26-4CD5-A99D-0BA4FA960154}" srcOrd="0" destOrd="0" presId="urn:microsoft.com/office/officeart/2005/8/layout/process1"/>
    <dgm:cxn modelId="{CA684F7B-455E-4E22-B0D4-4C4557DBF13B}" type="presParOf" srcId="{4BF6BDB6-B630-4D64-AA52-8634E9069796}" destId="{785D505C-5A1A-4832-99BE-4DBACBB9F266}" srcOrd="2" destOrd="0" presId="urn:microsoft.com/office/officeart/2005/8/layout/process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D6A1009A-6B9D-4119-810E-0F0FBF191EE7}">
      <dsp:nvSpPr>
        <dsp:cNvPr id="0" name=""/>
        <dsp:cNvSpPr/>
      </dsp:nvSpPr>
      <dsp:spPr>
        <a:xfrm>
          <a:off x="892" y="485998"/>
          <a:ext cx="1904255" cy="1142553"/>
        </a:xfrm>
        <a:prstGeom prst="roundRect">
          <a:avLst>
            <a:gd name="adj" fmla="val 1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en-US" altLang="ja-JP" sz="1900" kern="1200"/>
            <a:t>1</a:t>
          </a:r>
          <a:r>
            <a:rPr kumimoji="1" lang="ja-JP" altLang="en-US" sz="1900" kern="1200"/>
            <a:t>万円以上</a:t>
          </a:r>
          <a:endParaRPr kumimoji="1" lang="en-US" altLang="ja-JP" sz="1900" kern="1200"/>
        </a:p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900" kern="1200"/>
            <a:t>ご購入</a:t>
          </a:r>
        </a:p>
      </dsp:txBody>
      <dsp:txXfrm>
        <a:off x="34356" y="519462"/>
        <a:ext cx="1837327" cy="1075625"/>
      </dsp:txXfrm>
    </dsp:sp>
    <dsp:sp modelId="{D2A78D4C-97DB-49E8-B7A5-E7A7341CA2C6}">
      <dsp:nvSpPr>
        <dsp:cNvPr id="0" name=""/>
        <dsp:cNvSpPr/>
      </dsp:nvSpPr>
      <dsp:spPr>
        <a:xfrm>
          <a:off x="2095574" y="821147"/>
          <a:ext cx="403702" cy="472255"/>
        </a:xfrm>
        <a:prstGeom prst="rightArrow">
          <a:avLst>
            <a:gd name="adj1" fmla="val 60000"/>
            <a:gd name="adj2" fmla="val 5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500" kern="1200"/>
        </a:p>
      </dsp:txBody>
      <dsp:txXfrm>
        <a:off x="2095574" y="915598"/>
        <a:ext cx="282591" cy="283353"/>
      </dsp:txXfrm>
    </dsp:sp>
    <dsp:sp modelId="{785D505C-5A1A-4832-99BE-4DBACBB9F266}">
      <dsp:nvSpPr>
        <dsp:cNvPr id="0" name=""/>
        <dsp:cNvSpPr/>
      </dsp:nvSpPr>
      <dsp:spPr>
        <a:xfrm>
          <a:off x="2666851" y="485998"/>
          <a:ext cx="1904255" cy="1142553"/>
        </a:xfrm>
        <a:prstGeom prst="roundRect">
          <a:avLst>
            <a:gd name="adj" fmla="val 10000"/>
          </a:avLst>
        </a:prstGeom>
        <a:solidFill>
          <a:schemeClr val="accent4">
            <a:hueOff val="9800891"/>
            <a:satOff val="-40777"/>
            <a:lumOff val="9608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en-US" altLang="ja-JP" sz="1900" kern="1200"/>
            <a:t>1000</a:t>
          </a:r>
          <a:r>
            <a:rPr kumimoji="1" lang="ja-JP" altLang="en-US" sz="1900" kern="1200"/>
            <a:t>円</a:t>
          </a:r>
          <a:r>
            <a:rPr kumimoji="1" lang="en-US" altLang="ja-JP" sz="1900" kern="1200"/>
            <a:t>OFF</a:t>
          </a:r>
          <a:endParaRPr kumimoji="1" lang="ja-JP" altLang="en-US" sz="1900" kern="1200"/>
        </a:p>
      </dsp:txBody>
      <dsp:txXfrm>
        <a:off x="2700315" y="519462"/>
        <a:ext cx="1837327" cy="1075625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D6A1009A-6B9D-4119-810E-0F0FBF191EE7}">
      <dsp:nvSpPr>
        <dsp:cNvPr id="0" name=""/>
        <dsp:cNvSpPr/>
      </dsp:nvSpPr>
      <dsp:spPr>
        <a:xfrm>
          <a:off x="1785" y="0"/>
          <a:ext cx="3808511" cy="2114550"/>
        </a:xfrm>
        <a:prstGeom prst="roundRect">
          <a:avLst>
            <a:gd name="adj" fmla="val 1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7160" tIns="137160" rIns="137160" bIns="137160" numCol="1" spcCol="1270" anchor="ctr" anchorCtr="0">
          <a:noAutofit/>
        </a:bodyPr>
        <a:lstStyle/>
        <a:p>
          <a:pPr marL="0" lvl="0" indent="0" algn="ctr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en-US" altLang="ja-JP" sz="3600" kern="1200"/>
            <a:t>1</a:t>
          </a:r>
          <a:r>
            <a:rPr kumimoji="1" lang="ja-JP" altLang="en-US" sz="3600" kern="1200"/>
            <a:t>万円以上</a:t>
          </a:r>
          <a:endParaRPr kumimoji="1" lang="en-US" altLang="ja-JP" sz="3600" kern="1200"/>
        </a:p>
        <a:p>
          <a:pPr marL="0" lvl="0" indent="0" algn="ctr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3600" kern="1200"/>
            <a:t>ご購入</a:t>
          </a:r>
        </a:p>
      </dsp:txBody>
      <dsp:txXfrm>
        <a:off x="63718" y="61933"/>
        <a:ext cx="3684645" cy="1990684"/>
      </dsp:txXfrm>
    </dsp:sp>
    <dsp:sp modelId="{D2A78D4C-97DB-49E8-B7A5-E7A7341CA2C6}">
      <dsp:nvSpPr>
        <dsp:cNvPr id="0" name=""/>
        <dsp:cNvSpPr/>
      </dsp:nvSpPr>
      <dsp:spPr>
        <a:xfrm>
          <a:off x="4191148" y="585019"/>
          <a:ext cx="807404" cy="944510"/>
        </a:xfrm>
        <a:prstGeom prst="rightArrow">
          <a:avLst>
            <a:gd name="adj1" fmla="val 60000"/>
            <a:gd name="adj2" fmla="val 5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1289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2900" kern="1200"/>
        </a:p>
      </dsp:txBody>
      <dsp:txXfrm>
        <a:off x="4191148" y="773921"/>
        <a:ext cx="565183" cy="566706"/>
      </dsp:txXfrm>
    </dsp:sp>
    <dsp:sp modelId="{785D505C-5A1A-4832-99BE-4DBACBB9F266}">
      <dsp:nvSpPr>
        <dsp:cNvPr id="0" name=""/>
        <dsp:cNvSpPr/>
      </dsp:nvSpPr>
      <dsp:spPr>
        <a:xfrm>
          <a:off x="5333702" y="0"/>
          <a:ext cx="3808511" cy="2114550"/>
        </a:xfrm>
        <a:prstGeom prst="roundRect">
          <a:avLst>
            <a:gd name="adj" fmla="val 10000"/>
          </a:avLst>
        </a:prstGeom>
        <a:solidFill>
          <a:schemeClr val="accent4">
            <a:hueOff val="9800891"/>
            <a:satOff val="-40777"/>
            <a:lumOff val="9608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7160" tIns="137160" rIns="137160" bIns="137160" numCol="1" spcCol="1270" anchor="ctr" anchorCtr="0">
          <a:noAutofit/>
        </a:bodyPr>
        <a:lstStyle/>
        <a:p>
          <a:pPr marL="0" lvl="0" indent="0" algn="ctr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en-US" altLang="ja-JP" sz="3600" kern="1200"/>
            <a:t>1000</a:t>
          </a:r>
          <a:r>
            <a:rPr kumimoji="1" lang="ja-JP" altLang="en-US" sz="3600" kern="1200"/>
            <a:t>円</a:t>
          </a:r>
          <a:r>
            <a:rPr kumimoji="1" lang="en-US" altLang="ja-JP" sz="3600" kern="1200"/>
            <a:t>OFF</a:t>
          </a:r>
          <a:endParaRPr kumimoji="1" lang="ja-JP" altLang="en-US" sz="3600" kern="1200"/>
        </a:p>
      </dsp:txBody>
      <dsp:txXfrm>
        <a:off x="5395635" y="61933"/>
        <a:ext cx="3684645" cy="199068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54FB927-D0D5-4A3C-AD85-C86AC3DD08AD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171450</xdr:colOff>
      <xdr:row>17</xdr:row>
      <xdr:rowOff>57149</xdr:rowOff>
    </xdr:from>
    <xdr:to>
      <xdr:col>4</xdr:col>
      <xdr:colOff>590550</xdr:colOff>
      <xdr:row>26</xdr:row>
      <xdr:rowOff>28574</xdr:rowOff>
    </xdr:to>
    <xdr:graphicFrame macro="">
      <xdr:nvGraphicFramePr>
        <xdr:cNvPr id="3" name="図表 2">
          <a:extLst>
            <a:ext uri="{FF2B5EF4-FFF2-40B4-BE49-F238E27FC236}">
              <a16:creationId xmlns:a16="http://schemas.microsoft.com/office/drawing/2014/main" id="{83276B16-DBD5-4D6F-8F13-0E38BA3E47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F38B3A6-C6E9-44C9-8D79-85FF6D670C84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171450</xdr:colOff>
      <xdr:row>17</xdr:row>
      <xdr:rowOff>57149</xdr:rowOff>
    </xdr:from>
    <xdr:to>
      <xdr:col>4</xdr:col>
      <xdr:colOff>590550</xdr:colOff>
      <xdr:row>26</xdr:row>
      <xdr:rowOff>28574</xdr:rowOff>
    </xdr:to>
    <xdr:graphicFrame macro="">
      <xdr:nvGraphicFramePr>
        <xdr:cNvPr id="3" name="図表 2">
          <a:extLst>
            <a:ext uri="{FF2B5EF4-FFF2-40B4-BE49-F238E27FC236}">
              <a16:creationId xmlns:a16="http://schemas.microsoft.com/office/drawing/2014/main" id="{36EC94DF-F48E-45EA-950A-243A6F7B7C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BD1B38-D731-4F9B-9A48-E3E96EC27233}" name="キャンペーン商品一覧" displayName="キャンペーン商品一覧" ref="A4:I45" totalsRowShown="0" headerRowDxfId="12" headerRowBorderDxfId="11" tableBorderDxfId="10" totalsRowBorderDxfId="9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3822B2AA-35B1-4A8B-B8C6-DB4CBF3A0E3A}" name="商品番号" dataDxfId="8"/>
    <tableColumn id="2" xr3:uid="{0A2846C7-40F3-4B99-846E-058D1FF07996}" name="分類" dataDxfId="7"/>
    <tableColumn id="3" xr3:uid="{8B600EC4-D81D-4E20-A379-E30B5F37561D}" name="注文番号" dataDxfId="0">
      <calculatedColumnFormula>_xlfn.CONCAT(キャンペーン商品一覧[[#This Row],[分類]],キャンペーン商品一覧[[#This Row],[商品番号]],キャンペーン商品一覧[[#This Row],[色番号]])</calculatedColumnFormula>
    </tableColumn>
    <tableColumn id="4" xr3:uid="{DEF2F1E9-632C-4427-B5FA-32E412631914}" name="商品名" dataDxfId="6"/>
    <tableColumn id="5" xr3:uid="{335EF49D-0F16-4F3B-9359-BDF3BD0E66AE}" name="色番号・色・柄" dataDxfId="5"/>
    <tableColumn id="6" xr3:uid="{ED94F6B5-6B32-4839-9CBF-C4CD3CD7E31D}" name="色番号" dataDxfId="4"/>
    <tableColumn id="7" xr3:uid="{66537DE0-5812-40EB-B8AA-7C654CB32FBB}" name="色" dataDxfId="3"/>
    <tableColumn id="8" xr3:uid="{79390CCB-C924-47AA-830A-9FBBCB64CD6D}" name="柄" dataDxfId="2"/>
    <tableColumn id="9" xr3:uid="{2E274370-C25B-42DD-8A93-76BEFEAEB2CD}" name="価格" dataDxfId="1" dataCellStyle="桁区切り"/>
  </tableColumns>
  <tableStyleInfo name="TableStyleMedium7" showFirstColumn="0" showLastColumn="1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8386B-30F1-410D-8DBF-525B88315E98}">
  <sheetPr>
    <tabColor theme="7" tint="0.39997558519241921"/>
  </sheetPr>
  <dimension ref="A1:F18"/>
  <sheetViews>
    <sheetView zoomScaleNormal="100" workbookViewId="0">
      <selection activeCell="F15" sqref="F15"/>
    </sheetView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7" t="s">
        <v>1</v>
      </c>
      <c r="B2" s="37"/>
      <c r="C2" s="37"/>
      <c r="D2" s="37"/>
      <c r="E2" s="37"/>
      <c r="F2" s="37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27">
        <f>F17</f>
        <v>17050</v>
      </c>
      <c r="C6" s="7"/>
      <c r="D6" t="s">
        <v>97</v>
      </c>
    </row>
    <row r="8" spans="1:6" ht="18.75" customHeight="1" x14ac:dyDescent="0.4">
      <c r="A8" s="8" t="s">
        <v>6</v>
      </c>
      <c r="B8" s="33" t="s">
        <v>7</v>
      </c>
      <c r="C8" s="34"/>
      <c r="D8" s="8" t="s">
        <v>8</v>
      </c>
      <c r="E8" s="8" t="s">
        <v>9</v>
      </c>
      <c r="F8" s="8" t="s">
        <v>10</v>
      </c>
    </row>
    <row r="9" spans="1:6" ht="18.75" customHeight="1" x14ac:dyDescent="0.4">
      <c r="A9" s="9" t="s">
        <v>11</v>
      </c>
      <c r="B9" s="31" t="s">
        <v>12</v>
      </c>
      <c r="C9" s="32"/>
      <c r="D9" s="10">
        <v>5500</v>
      </c>
      <c r="E9" s="10">
        <v>3</v>
      </c>
      <c r="F9" s="28">
        <f>D9*E9</f>
        <v>16500</v>
      </c>
    </row>
    <row r="10" spans="1:6" ht="18.75" customHeight="1" x14ac:dyDescent="0.4">
      <c r="A10" s="9"/>
      <c r="B10" s="31"/>
      <c r="C10" s="32"/>
      <c r="D10" s="10"/>
      <c r="E10" s="10"/>
      <c r="F10" s="28">
        <f t="shared" ref="F10:F13" si="0">D10*E10</f>
        <v>0</v>
      </c>
    </row>
    <row r="11" spans="1:6" ht="18.75" customHeight="1" x14ac:dyDescent="0.4">
      <c r="A11" s="9"/>
      <c r="B11" s="31"/>
      <c r="C11" s="32"/>
      <c r="D11" s="10"/>
      <c r="E11" s="10"/>
      <c r="F11" s="28">
        <f t="shared" si="0"/>
        <v>0</v>
      </c>
    </row>
    <row r="12" spans="1:6" ht="18.75" customHeight="1" x14ac:dyDescent="0.4">
      <c r="A12" s="9"/>
      <c r="B12" s="31"/>
      <c r="C12" s="32"/>
      <c r="D12" s="10"/>
      <c r="E12" s="10"/>
      <c r="F12" s="28">
        <f t="shared" si="0"/>
        <v>0</v>
      </c>
    </row>
    <row r="13" spans="1:6" ht="18.75" customHeight="1" x14ac:dyDescent="0.4">
      <c r="A13" s="9"/>
      <c r="B13" s="31"/>
      <c r="C13" s="32"/>
      <c r="D13" s="10"/>
      <c r="E13" s="10"/>
      <c r="F13" s="28">
        <f t="shared" si="0"/>
        <v>0</v>
      </c>
    </row>
    <row r="14" spans="1:6" ht="18.75" customHeight="1" x14ac:dyDescent="0.4">
      <c r="D14" s="33" t="s">
        <v>13</v>
      </c>
      <c r="E14" s="34"/>
      <c r="F14" s="28">
        <f>SUM(F9:F13)</f>
        <v>16500</v>
      </c>
    </row>
    <row r="15" spans="1:6" ht="18.75" customHeight="1" x14ac:dyDescent="0.4">
      <c r="D15" s="33" t="s">
        <v>14</v>
      </c>
      <c r="E15" s="34"/>
      <c r="F15" s="39">
        <f>IF(F14&gt;=10000,-1000,0)</f>
        <v>-1000</v>
      </c>
    </row>
    <row r="16" spans="1:6" ht="18.75" customHeight="1" thickBot="1" x14ac:dyDescent="0.45">
      <c r="D16" s="11" t="s">
        <v>15</v>
      </c>
      <c r="E16" s="12">
        <v>0.1</v>
      </c>
      <c r="F16" s="29">
        <f>(F14+F15)*E16</f>
        <v>1550</v>
      </c>
    </row>
    <row r="17" spans="1:6" ht="18.75" customHeight="1" thickTop="1" x14ac:dyDescent="0.4">
      <c r="D17" s="35" t="s">
        <v>16</v>
      </c>
      <c r="E17" s="36"/>
      <c r="F17" s="30">
        <f>SUM(F14:F16)</f>
        <v>17050</v>
      </c>
    </row>
    <row r="18" spans="1:6" ht="18.75" customHeight="1" x14ac:dyDescent="0.4">
      <c r="A18" s="13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437F-8971-4B44-A5CC-73552E964CB6}">
  <sheetPr>
    <tabColor theme="3" tint="0.39997558519241921"/>
  </sheetPr>
  <dimension ref="A1:F18"/>
  <sheetViews>
    <sheetView showFormulas="1"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/>
    </row>
    <row r="2" spans="1:6" ht="30" x14ac:dyDescent="0.4">
      <c r="A2" s="37" t="s">
        <v>1</v>
      </c>
      <c r="B2" s="37"/>
      <c r="C2" s="37"/>
      <c r="D2" s="37"/>
      <c r="E2" s="37"/>
      <c r="F2" s="37"/>
    </row>
    <row r="4" spans="1:6" ht="18.75" customHeight="1" x14ac:dyDescent="0.4">
      <c r="A4" s="3"/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27">
        <f>F17</f>
        <v>0</v>
      </c>
      <c r="C6" s="7"/>
      <c r="D6" t="s">
        <v>97</v>
      </c>
    </row>
    <row r="8" spans="1:6" ht="18.75" customHeight="1" x14ac:dyDescent="0.4">
      <c r="A8" s="8" t="s">
        <v>6</v>
      </c>
      <c r="B8" s="33" t="s">
        <v>7</v>
      </c>
      <c r="C8" s="34"/>
      <c r="D8" s="8" t="s">
        <v>8</v>
      </c>
      <c r="E8" s="8" t="s">
        <v>9</v>
      </c>
      <c r="F8" s="8" t="s">
        <v>10</v>
      </c>
    </row>
    <row r="9" spans="1:6" ht="18.75" customHeight="1" x14ac:dyDescent="0.4">
      <c r="A9" s="9"/>
      <c r="B9" s="31"/>
      <c r="C9" s="32"/>
      <c r="D9" s="10"/>
      <c r="E9" s="10"/>
      <c r="F9" s="28">
        <f>D9*E9</f>
        <v>0</v>
      </c>
    </row>
    <row r="10" spans="1:6" ht="18.75" customHeight="1" x14ac:dyDescent="0.4">
      <c r="A10" s="9"/>
      <c r="B10" s="31"/>
      <c r="C10" s="32"/>
      <c r="D10" s="10"/>
      <c r="E10" s="10"/>
      <c r="F10" s="28">
        <f t="shared" ref="F10:F13" si="0">D10*E10</f>
        <v>0</v>
      </c>
    </row>
    <row r="11" spans="1:6" ht="18.75" customHeight="1" x14ac:dyDescent="0.4">
      <c r="A11" s="9"/>
      <c r="B11" s="31"/>
      <c r="C11" s="32"/>
      <c r="D11" s="10"/>
      <c r="E11" s="10"/>
      <c r="F11" s="28">
        <f t="shared" si="0"/>
        <v>0</v>
      </c>
    </row>
    <row r="12" spans="1:6" ht="18.75" customHeight="1" x14ac:dyDescent="0.4">
      <c r="A12" s="9"/>
      <c r="B12" s="31"/>
      <c r="C12" s="32"/>
      <c r="D12" s="10"/>
      <c r="E12" s="10"/>
      <c r="F12" s="28">
        <f t="shared" si="0"/>
        <v>0</v>
      </c>
    </row>
    <row r="13" spans="1:6" ht="18.75" customHeight="1" x14ac:dyDescent="0.4">
      <c r="A13" s="9"/>
      <c r="B13" s="31"/>
      <c r="C13" s="32"/>
      <c r="D13" s="10"/>
      <c r="E13" s="10"/>
      <c r="F13" s="28">
        <f t="shared" si="0"/>
        <v>0</v>
      </c>
    </row>
    <row r="14" spans="1:6" ht="18.75" customHeight="1" x14ac:dyDescent="0.4">
      <c r="D14" s="33" t="s">
        <v>13</v>
      </c>
      <c r="E14" s="34"/>
      <c r="F14" s="28">
        <f>SUM(F9:F13)</f>
        <v>0</v>
      </c>
    </row>
    <row r="15" spans="1:6" ht="18.75" customHeight="1" x14ac:dyDescent="0.4">
      <c r="D15" s="33" t="s">
        <v>14</v>
      </c>
      <c r="E15" s="34"/>
      <c r="F15" s="28">
        <f>IF(F14&gt;=10000,-1000,0)</f>
        <v>0</v>
      </c>
    </row>
    <row r="16" spans="1:6" ht="18.75" customHeight="1" thickBot="1" x14ac:dyDescent="0.45">
      <c r="D16" s="11" t="s">
        <v>15</v>
      </c>
      <c r="E16" s="12">
        <v>0.1</v>
      </c>
      <c r="F16" s="29">
        <f>(F14+F15)*E16</f>
        <v>0</v>
      </c>
    </row>
    <row r="17" spans="1:6" ht="18.75" customHeight="1" thickTop="1" x14ac:dyDescent="0.4">
      <c r="D17" s="35" t="s">
        <v>16</v>
      </c>
      <c r="E17" s="36"/>
      <c r="F17" s="30">
        <f>SUM(F14:F16)</f>
        <v>0</v>
      </c>
    </row>
    <row r="18" spans="1:6" ht="18.75" customHeight="1" x14ac:dyDescent="0.4">
      <c r="A18" s="13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C2F18-7092-4129-9EBA-B2BA42F474A2}">
  <sheetPr>
    <tabColor theme="9" tint="0.39997558519241921"/>
  </sheetPr>
  <dimension ref="A1:K45"/>
  <sheetViews>
    <sheetView tabSelected="1" zoomScaleNormal="100" workbookViewId="0">
      <selection activeCell="C5" sqref="C5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30.625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8" t="s">
        <v>17</v>
      </c>
      <c r="B1" s="38"/>
      <c r="C1" s="38"/>
      <c r="D1" s="38"/>
      <c r="E1" s="38"/>
      <c r="F1" s="38"/>
      <c r="G1" s="38"/>
      <c r="H1" s="38"/>
      <c r="I1" s="38"/>
    </row>
    <row r="2" spans="1:11" ht="18.75" customHeight="1" x14ac:dyDescent="0.4">
      <c r="I2" s="1" t="s">
        <v>4</v>
      </c>
    </row>
    <row r="3" spans="1:11" ht="18.75" customHeight="1" x14ac:dyDescent="0.4">
      <c r="A3" t="s">
        <v>18</v>
      </c>
      <c r="D3" s="14"/>
      <c r="G3" t="s">
        <v>19</v>
      </c>
    </row>
    <row r="4" spans="1:11" ht="18.75" customHeight="1" x14ac:dyDescent="0.4">
      <c r="A4" s="15" t="s">
        <v>20</v>
      </c>
      <c r="B4" s="16" t="s">
        <v>21</v>
      </c>
      <c r="C4" s="16" t="s">
        <v>6</v>
      </c>
      <c r="D4" s="16" t="s">
        <v>22</v>
      </c>
      <c r="E4" s="16" t="s">
        <v>23</v>
      </c>
      <c r="F4" s="16" t="s">
        <v>24</v>
      </c>
      <c r="G4" s="16" t="s">
        <v>25</v>
      </c>
      <c r="H4" s="16" t="s">
        <v>26</v>
      </c>
      <c r="I4" s="17" t="s">
        <v>27</v>
      </c>
    </row>
    <row r="5" spans="1:11" ht="18.75" customHeight="1" x14ac:dyDescent="0.4">
      <c r="A5" s="18" t="s">
        <v>28</v>
      </c>
      <c r="B5" s="19">
        <v>1</v>
      </c>
      <c r="C5" s="19" t="str">
        <f>_xlfn.CONCAT(キャンペーン商品一覧[[#This Row],[分類]],キャンペーン商品一覧[[#This Row],[商品番号]],キャンペーン商品一覧[[#This Row],[色番号]])</f>
        <v>1S00101</v>
      </c>
      <c r="D5" s="19" t="s">
        <v>29</v>
      </c>
      <c r="E5" s="19" t="s">
        <v>30</v>
      </c>
      <c r="F5" s="20" t="s">
        <v>31</v>
      </c>
      <c r="G5" s="19" t="s">
        <v>32</v>
      </c>
      <c r="H5" s="19" t="s">
        <v>33</v>
      </c>
      <c r="I5" s="21">
        <v>29800</v>
      </c>
    </row>
    <row r="6" spans="1:11" ht="18.75" customHeight="1" x14ac:dyDescent="0.4">
      <c r="A6" s="18" t="s">
        <v>28</v>
      </c>
      <c r="B6" s="19">
        <v>1</v>
      </c>
      <c r="C6" s="19" t="str">
        <f>_xlfn.CONCAT(キャンペーン商品一覧[[#This Row],[分類]],キャンペーン商品一覧[[#This Row],[商品番号]],キャンペーン商品一覧[[#This Row],[色番号]])</f>
        <v>1S00102</v>
      </c>
      <c r="D6" s="19" t="s">
        <v>29</v>
      </c>
      <c r="E6" s="19" t="s">
        <v>34</v>
      </c>
      <c r="F6" s="20" t="s">
        <v>35</v>
      </c>
      <c r="G6" s="19" t="s">
        <v>36</v>
      </c>
      <c r="H6" s="19" t="s">
        <v>37</v>
      </c>
      <c r="I6" s="21">
        <v>29800</v>
      </c>
      <c r="K6" s="14"/>
    </row>
    <row r="7" spans="1:11" ht="18.75" customHeight="1" x14ac:dyDescent="0.4">
      <c r="A7" s="18" t="s">
        <v>28</v>
      </c>
      <c r="B7" s="19">
        <v>1</v>
      </c>
      <c r="C7" s="19" t="str">
        <f>_xlfn.CONCAT(キャンペーン商品一覧[[#This Row],[分類]],キャンペーン商品一覧[[#This Row],[商品番号]],キャンペーン商品一覧[[#This Row],[色番号]])</f>
        <v>1S00103</v>
      </c>
      <c r="D7" s="19" t="s">
        <v>29</v>
      </c>
      <c r="E7" s="19" t="s">
        <v>38</v>
      </c>
      <c r="F7" s="20" t="s">
        <v>39</v>
      </c>
      <c r="G7" s="19" t="s">
        <v>40</v>
      </c>
      <c r="H7" s="19" t="s">
        <v>41</v>
      </c>
      <c r="I7" s="21">
        <v>29800</v>
      </c>
    </row>
    <row r="8" spans="1:11" ht="18.75" customHeight="1" x14ac:dyDescent="0.4">
      <c r="A8" s="18" t="s">
        <v>42</v>
      </c>
      <c r="B8" s="19">
        <v>1</v>
      </c>
      <c r="C8" s="19" t="str">
        <f>_xlfn.CONCAT(キャンペーン商品一覧[[#This Row],[分類]],キャンペーン商品一覧[[#This Row],[商品番号]],キャンペーン商品一覧[[#This Row],[色番号]])</f>
        <v>1S00201</v>
      </c>
      <c r="D8" s="19" t="s">
        <v>43</v>
      </c>
      <c r="E8" s="19" t="s">
        <v>30</v>
      </c>
      <c r="F8" s="20" t="s">
        <v>31</v>
      </c>
      <c r="G8" s="19" t="s">
        <v>32</v>
      </c>
      <c r="H8" s="19" t="s">
        <v>33</v>
      </c>
      <c r="I8" s="21">
        <v>25400</v>
      </c>
    </row>
    <row r="9" spans="1:11" ht="18.75" customHeight="1" x14ac:dyDescent="0.4">
      <c r="A9" s="18" t="s">
        <v>42</v>
      </c>
      <c r="B9" s="19">
        <v>1</v>
      </c>
      <c r="C9" s="19" t="str">
        <f>_xlfn.CONCAT(キャンペーン商品一覧[[#This Row],[分類]],キャンペーン商品一覧[[#This Row],[商品番号]],キャンペーン商品一覧[[#This Row],[色番号]])</f>
        <v>1S00202</v>
      </c>
      <c r="D9" s="19" t="s">
        <v>43</v>
      </c>
      <c r="E9" s="19" t="s">
        <v>34</v>
      </c>
      <c r="F9" s="20" t="s">
        <v>35</v>
      </c>
      <c r="G9" s="19" t="s">
        <v>36</v>
      </c>
      <c r="H9" s="19" t="s">
        <v>37</v>
      </c>
      <c r="I9" s="21">
        <v>25400</v>
      </c>
    </row>
    <row r="10" spans="1:11" ht="18.75" customHeight="1" x14ac:dyDescent="0.4">
      <c r="A10" s="18" t="s">
        <v>42</v>
      </c>
      <c r="B10" s="19">
        <v>1</v>
      </c>
      <c r="C10" s="19" t="str">
        <f>_xlfn.CONCAT(キャンペーン商品一覧[[#This Row],[分類]],キャンペーン商品一覧[[#This Row],[商品番号]],キャンペーン商品一覧[[#This Row],[色番号]])</f>
        <v>1S00203</v>
      </c>
      <c r="D10" s="19" t="s">
        <v>43</v>
      </c>
      <c r="E10" s="19" t="s">
        <v>38</v>
      </c>
      <c r="F10" s="20" t="s">
        <v>39</v>
      </c>
      <c r="G10" s="19" t="s">
        <v>40</v>
      </c>
      <c r="H10" s="19" t="s">
        <v>41</v>
      </c>
      <c r="I10" s="21">
        <v>25400</v>
      </c>
    </row>
    <row r="11" spans="1:11" ht="18.75" customHeight="1" x14ac:dyDescent="0.4">
      <c r="A11" s="18" t="s">
        <v>44</v>
      </c>
      <c r="B11" s="19">
        <v>1</v>
      </c>
      <c r="C11" s="19" t="str">
        <f>_xlfn.CONCAT(キャンペーン商品一覧[[#This Row],[分類]],キャンペーン商品一覧[[#This Row],[商品番号]],キャンペーン商品一覧[[#This Row],[色番号]])</f>
        <v>1S01101</v>
      </c>
      <c r="D11" s="19" t="s">
        <v>45</v>
      </c>
      <c r="E11" s="19" t="s">
        <v>30</v>
      </c>
      <c r="F11" s="20" t="s">
        <v>31</v>
      </c>
      <c r="G11" s="19" t="s">
        <v>32</v>
      </c>
      <c r="H11" s="19" t="s">
        <v>33</v>
      </c>
      <c r="I11" s="21">
        <v>6200</v>
      </c>
    </row>
    <row r="12" spans="1:11" ht="18.75" customHeight="1" x14ac:dyDescent="0.4">
      <c r="A12" s="18" t="s">
        <v>44</v>
      </c>
      <c r="B12" s="19">
        <v>1</v>
      </c>
      <c r="C12" s="19" t="str">
        <f>_xlfn.CONCAT(キャンペーン商品一覧[[#This Row],[分類]],キャンペーン商品一覧[[#This Row],[商品番号]],キャンペーン商品一覧[[#This Row],[色番号]])</f>
        <v>1S01102</v>
      </c>
      <c r="D12" s="19" t="s">
        <v>45</v>
      </c>
      <c r="E12" s="19" t="s">
        <v>34</v>
      </c>
      <c r="F12" s="20" t="s">
        <v>35</v>
      </c>
      <c r="G12" s="19" t="s">
        <v>36</v>
      </c>
      <c r="H12" s="19" t="s">
        <v>37</v>
      </c>
      <c r="I12" s="21">
        <v>6200</v>
      </c>
    </row>
    <row r="13" spans="1:11" ht="18.75" customHeight="1" x14ac:dyDescent="0.4">
      <c r="A13" s="18" t="s">
        <v>44</v>
      </c>
      <c r="B13" s="19">
        <v>1</v>
      </c>
      <c r="C13" s="19" t="str">
        <f>_xlfn.CONCAT(キャンペーン商品一覧[[#This Row],[分類]],キャンペーン商品一覧[[#This Row],[商品番号]],キャンペーン商品一覧[[#This Row],[色番号]])</f>
        <v>1S01103</v>
      </c>
      <c r="D13" s="19" t="s">
        <v>45</v>
      </c>
      <c r="E13" s="19" t="s">
        <v>38</v>
      </c>
      <c r="F13" s="20" t="s">
        <v>39</v>
      </c>
      <c r="G13" s="19" t="s">
        <v>40</v>
      </c>
      <c r="H13" s="19" t="s">
        <v>41</v>
      </c>
      <c r="I13" s="21">
        <v>6200</v>
      </c>
    </row>
    <row r="14" spans="1:11" ht="18.75" customHeight="1" x14ac:dyDescent="0.4">
      <c r="A14" s="18" t="s">
        <v>46</v>
      </c>
      <c r="B14" s="19">
        <v>1</v>
      </c>
      <c r="C14" s="19" t="str">
        <f>_xlfn.CONCAT(キャンペーン商品一覧[[#This Row],[分類]],キャンペーン商品一覧[[#This Row],[商品番号]],キャンペーン商品一覧[[#This Row],[色番号]])</f>
        <v>1S02201</v>
      </c>
      <c r="D14" s="19" t="s">
        <v>47</v>
      </c>
      <c r="E14" s="19" t="s">
        <v>48</v>
      </c>
      <c r="F14" s="20" t="s">
        <v>31</v>
      </c>
      <c r="G14" s="19" t="s">
        <v>32</v>
      </c>
      <c r="H14" s="19" t="s">
        <v>33</v>
      </c>
      <c r="I14" s="21">
        <v>5700</v>
      </c>
    </row>
    <row r="15" spans="1:11" ht="18.75" customHeight="1" x14ac:dyDescent="0.4">
      <c r="A15" s="18" t="s">
        <v>46</v>
      </c>
      <c r="B15" s="19">
        <v>1</v>
      </c>
      <c r="C15" s="19" t="str">
        <f>_xlfn.CONCAT(キャンペーン商品一覧[[#This Row],[分類]],キャンペーン商品一覧[[#This Row],[商品番号]],キャンペーン商品一覧[[#This Row],[色番号]])</f>
        <v>1S02202</v>
      </c>
      <c r="D15" s="19" t="s">
        <v>47</v>
      </c>
      <c r="E15" s="19" t="s">
        <v>34</v>
      </c>
      <c r="F15" s="20" t="s">
        <v>35</v>
      </c>
      <c r="G15" s="19" t="s">
        <v>36</v>
      </c>
      <c r="H15" s="19" t="s">
        <v>37</v>
      </c>
      <c r="I15" s="21">
        <v>5700</v>
      </c>
    </row>
    <row r="16" spans="1:11" ht="18.75" customHeight="1" x14ac:dyDescent="0.4">
      <c r="A16" s="18" t="s">
        <v>46</v>
      </c>
      <c r="B16" s="19">
        <v>1</v>
      </c>
      <c r="C16" s="19" t="str">
        <f>_xlfn.CONCAT(キャンペーン商品一覧[[#This Row],[分類]],キャンペーン商品一覧[[#This Row],[商品番号]],キャンペーン商品一覧[[#This Row],[色番号]])</f>
        <v>1S02203</v>
      </c>
      <c r="D16" s="19" t="s">
        <v>47</v>
      </c>
      <c r="E16" s="19" t="s">
        <v>38</v>
      </c>
      <c r="F16" s="20" t="s">
        <v>39</v>
      </c>
      <c r="G16" s="19" t="s">
        <v>40</v>
      </c>
      <c r="H16" s="19" t="s">
        <v>41</v>
      </c>
      <c r="I16" s="21">
        <v>5700</v>
      </c>
    </row>
    <row r="17" spans="1:9" ht="18.75" customHeight="1" x14ac:dyDescent="0.4">
      <c r="A17" s="18" t="s">
        <v>49</v>
      </c>
      <c r="B17" s="19">
        <v>2</v>
      </c>
      <c r="C17" s="19" t="str">
        <f>_xlfn.CONCAT(キャンペーン商品一覧[[#This Row],[分類]],キャンペーン商品一覧[[#This Row],[商品番号]],キャンペーン商品一覧[[#This Row],[色番号]])</f>
        <v>2B00101</v>
      </c>
      <c r="D17" s="19" t="s">
        <v>50</v>
      </c>
      <c r="E17" s="19" t="s">
        <v>51</v>
      </c>
      <c r="F17" s="20" t="s">
        <v>31</v>
      </c>
      <c r="G17" s="19" t="s">
        <v>52</v>
      </c>
      <c r="H17" s="19"/>
      <c r="I17" s="21">
        <v>15800</v>
      </c>
    </row>
    <row r="18" spans="1:9" ht="18.75" customHeight="1" x14ac:dyDescent="0.4">
      <c r="A18" s="18" t="s">
        <v>49</v>
      </c>
      <c r="B18" s="19">
        <v>2</v>
      </c>
      <c r="C18" s="19" t="str">
        <f>_xlfn.CONCAT(キャンペーン商品一覧[[#This Row],[分類]],キャンペーン商品一覧[[#This Row],[商品番号]],キャンペーン商品一覧[[#This Row],[色番号]])</f>
        <v>2B00102</v>
      </c>
      <c r="D18" s="19" t="s">
        <v>53</v>
      </c>
      <c r="E18" s="19" t="s">
        <v>54</v>
      </c>
      <c r="F18" s="20" t="s">
        <v>35</v>
      </c>
      <c r="G18" s="19" t="s">
        <v>55</v>
      </c>
      <c r="H18" s="19"/>
      <c r="I18" s="21">
        <v>15800</v>
      </c>
    </row>
    <row r="19" spans="1:9" ht="18.75" customHeight="1" x14ac:dyDescent="0.4">
      <c r="A19" s="18" t="s">
        <v>49</v>
      </c>
      <c r="B19" s="19">
        <v>2</v>
      </c>
      <c r="C19" s="19" t="str">
        <f>_xlfn.CONCAT(キャンペーン商品一覧[[#This Row],[分類]],キャンペーン商品一覧[[#This Row],[商品番号]],キャンペーン商品一覧[[#This Row],[色番号]])</f>
        <v>2B00103</v>
      </c>
      <c r="D19" s="19" t="s">
        <v>53</v>
      </c>
      <c r="E19" s="19" t="s">
        <v>38</v>
      </c>
      <c r="F19" s="20" t="s">
        <v>39</v>
      </c>
      <c r="G19" s="19" t="s">
        <v>40</v>
      </c>
      <c r="H19" s="19" t="s">
        <v>41</v>
      </c>
      <c r="I19" s="21">
        <v>15800</v>
      </c>
    </row>
    <row r="20" spans="1:9" ht="18.75" customHeight="1" x14ac:dyDescent="0.4">
      <c r="A20" s="18" t="s">
        <v>56</v>
      </c>
      <c r="B20" s="19">
        <v>2</v>
      </c>
      <c r="C20" s="19" t="str">
        <f>_xlfn.CONCAT(キャンペーン商品一覧[[#This Row],[分類]],キャンペーン商品一覧[[#This Row],[商品番号]],キャンペーン商品一覧[[#This Row],[色番号]])</f>
        <v>2B00201</v>
      </c>
      <c r="D20" s="19" t="s">
        <v>57</v>
      </c>
      <c r="E20" s="19" t="s">
        <v>51</v>
      </c>
      <c r="F20" s="20" t="s">
        <v>31</v>
      </c>
      <c r="G20" s="19" t="s">
        <v>52</v>
      </c>
      <c r="H20" s="19"/>
      <c r="I20" s="21">
        <v>12900</v>
      </c>
    </row>
    <row r="21" spans="1:9" ht="18.75" customHeight="1" x14ac:dyDescent="0.4">
      <c r="A21" s="18" t="s">
        <v>56</v>
      </c>
      <c r="B21" s="19">
        <v>2</v>
      </c>
      <c r="C21" s="19" t="str">
        <f>_xlfn.CONCAT(キャンペーン商品一覧[[#This Row],[分類]],キャンペーン商品一覧[[#This Row],[商品番号]],キャンペーン商品一覧[[#This Row],[色番号]])</f>
        <v>2B00202</v>
      </c>
      <c r="D21" s="19" t="s">
        <v>57</v>
      </c>
      <c r="E21" s="19" t="s">
        <v>54</v>
      </c>
      <c r="F21" s="20" t="s">
        <v>35</v>
      </c>
      <c r="G21" s="19" t="s">
        <v>55</v>
      </c>
      <c r="H21" s="19"/>
      <c r="I21" s="21">
        <v>12900</v>
      </c>
    </row>
    <row r="22" spans="1:9" ht="18.75" customHeight="1" x14ac:dyDescent="0.4">
      <c r="A22" s="18" t="s">
        <v>56</v>
      </c>
      <c r="B22" s="19">
        <v>2</v>
      </c>
      <c r="C22" s="19" t="str">
        <f>_xlfn.CONCAT(キャンペーン商品一覧[[#This Row],[分類]],キャンペーン商品一覧[[#This Row],[商品番号]],キャンペーン商品一覧[[#This Row],[色番号]])</f>
        <v>2B00203</v>
      </c>
      <c r="D22" s="19" t="s">
        <v>57</v>
      </c>
      <c r="E22" s="19" t="s">
        <v>38</v>
      </c>
      <c r="F22" s="20" t="s">
        <v>39</v>
      </c>
      <c r="G22" s="19" t="s">
        <v>40</v>
      </c>
      <c r="H22" s="19" t="s">
        <v>41</v>
      </c>
      <c r="I22" s="21">
        <v>12900</v>
      </c>
    </row>
    <row r="23" spans="1:9" ht="18.75" customHeight="1" x14ac:dyDescent="0.4">
      <c r="A23" s="18" t="s">
        <v>58</v>
      </c>
      <c r="B23" s="19">
        <v>3</v>
      </c>
      <c r="C23" s="19" t="str">
        <f>_xlfn.CONCAT(キャンペーン商品一覧[[#This Row],[分類]],キャンペーン商品一覧[[#This Row],[商品番号]],キャンペーン商品一覧[[#This Row],[色番号]])</f>
        <v>3W00101</v>
      </c>
      <c r="D23" s="19" t="s">
        <v>98</v>
      </c>
      <c r="E23" s="19" t="s">
        <v>59</v>
      </c>
      <c r="F23" s="20" t="s">
        <v>31</v>
      </c>
      <c r="G23" s="19" t="s">
        <v>55</v>
      </c>
      <c r="H23" s="19"/>
      <c r="I23" s="21">
        <v>15800</v>
      </c>
    </row>
    <row r="24" spans="1:9" ht="18.75" customHeight="1" x14ac:dyDescent="0.4">
      <c r="A24" s="18" t="s">
        <v>58</v>
      </c>
      <c r="B24" s="19">
        <v>3</v>
      </c>
      <c r="C24" s="19" t="str">
        <f>_xlfn.CONCAT(キャンペーン商品一覧[[#This Row],[分類]],キャンペーン商品一覧[[#This Row],[商品番号]],キャンペーン商品一覧[[#This Row],[色番号]])</f>
        <v>3W00102</v>
      </c>
      <c r="D24" s="19" t="s">
        <v>98</v>
      </c>
      <c r="E24" s="19" t="s">
        <v>60</v>
      </c>
      <c r="F24" s="20" t="s">
        <v>35</v>
      </c>
      <c r="G24" s="19" t="s">
        <v>61</v>
      </c>
      <c r="H24" s="19"/>
      <c r="I24" s="21">
        <v>15800</v>
      </c>
    </row>
    <row r="25" spans="1:9" ht="18.75" customHeight="1" x14ac:dyDescent="0.4">
      <c r="A25" s="18" t="s">
        <v>58</v>
      </c>
      <c r="B25" s="19">
        <v>3</v>
      </c>
      <c r="C25" s="19" t="str">
        <f>_xlfn.CONCAT(キャンペーン商品一覧[[#This Row],[分類]],キャンペーン商品一覧[[#This Row],[商品番号]],キャンペーン商品一覧[[#This Row],[色番号]])</f>
        <v>3W00103</v>
      </c>
      <c r="D25" s="19" t="s">
        <v>98</v>
      </c>
      <c r="E25" s="19" t="s">
        <v>62</v>
      </c>
      <c r="F25" s="20" t="s">
        <v>39</v>
      </c>
      <c r="G25" s="19" t="s">
        <v>63</v>
      </c>
      <c r="H25" s="19"/>
      <c r="I25" s="21">
        <v>15800</v>
      </c>
    </row>
    <row r="26" spans="1:9" ht="18.75" customHeight="1" x14ac:dyDescent="0.4">
      <c r="A26" s="18" t="s">
        <v>64</v>
      </c>
      <c r="B26" s="19">
        <v>3</v>
      </c>
      <c r="C26" s="19" t="str">
        <f>_xlfn.CONCAT(キャンペーン商品一覧[[#This Row],[分類]],キャンペーン商品一覧[[#This Row],[商品番号]],キャンペーン商品一覧[[#This Row],[色番号]])</f>
        <v>3W00201</v>
      </c>
      <c r="D26" s="19" t="s">
        <v>65</v>
      </c>
      <c r="E26" s="19" t="s">
        <v>66</v>
      </c>
      <c r="F26" s="20" t="s">
        <v>31</v>
      </c>
      <c r="G26" s="19" t="s">
        <v>61</v>
      </c>
      <c r="H26" s="19"/>
      <c r="I26" s="21">
        <v>11500</v>
      </c>
    </row>
    <row r="27" spans="1:9" ht="18.75" customHeight="1" x14ac:dyDescent="0.4">
      <c r="A27" s="18" t="s">
        <v>67</v>
      </c>
      <c r="B27" s="19">
        <v>4</v>
      </c>
      <c r="C27" s="19" t="str">
        <f>_xlfn.CONCAT(キャンペーン商品一覧[[#This Row],[分類]],キャンペーン商品一覧[[#This Row],[商品番号]],キャンペーン商品一覧[[#This Row],[色番号]])</f>
        <v>4C00101</v>
      </c>
      <c r="D27" s="19" t="s">
        <v>68</v>
      </c>
      <c r="E27" s="19" t="s">
        <v>69</v>
      </c>
      <c r="F27" s="20" t="s">
        <v>31</v>
      </c>
      <c r="G27" s="19" t="s">
        <v>70</v>
      </c>
      <c r="H27" s="19"/>
      <c r="I27" s="21">
        <v>11500</v>
      </c>
    </row>
    <row r="28" spans="1:9" ht="18.75" customHeight="1" x14ac:dyDescent="0.4">
      <c r="A28" s="18" t="s">
        <v>67</v>
      </c>
      <c r="B28" s="19">
        <v>4</v>
      </c>
      <c r="C28" s="19" t="str">
        <f>_xlfn.CONCAT(キャンペーン商品一覧[[#This Row],[分類]],キャンペーン商品一覧[[#This Row],[商品番号]],キャンペーン商品一覧[[#This Row],[色番号]])</f>
        <v>4C00102</v>
      </c>
      <c r="D28" s="19" t="s">
        <v>68</v>
      </c>
      <c r="E28" s="19" t="s">
        <v>71</v>
      </c>
      <c r="F28" s="20" t="s">
        <v>35</v>
      </c>
      <c r="G28" s="19" t="s">
        <v>32</v>
      </c>
      <c r="H28" s="19"/>
      <c r="I28" s="21">
        <v>11500</v>
      </c>
    </row>
    <row r="29" spans="1:9" ht="18.75" customHeight="1" x14ac:dyDescent="0.4">
      <c r="A29" s="18" t="s">
        <v>67</v>
      </c>
      <c r="B29" s="19">
        <v>4</v>
      </c>
      <c r="C29" s="19" t="str">
        <f>_xlfn.CONCAT(キャンペーン商品一覧[[#This Row],[分類]],キャンペーン商品一覧[[#This Row],[商品番号]],キャンペーン商品一覧[[#This Row],[色番号]])</f>
        <v>4C00103</v>
      </c>
      <c r="D29" s="19" t="s">
        <v>68</v>
      </c>
      <c r="E29" s="19" t="s">
        <v>72</v>
      </c>
      <c r="F29" s="20" t="s">
        <v>39</v>
      </c>
      <c r="G29" s="19" t="s">
        <v>73</v>
      </c>
      <c r="H29" s="19"/>
      <c r="I29" s="21">
        <v>11500</v>
      </c>
    </row>
    <row r="30" spans="1:9" ht="18.75" customHeight="1" x14ac:dyDescent="0.4">
      <c r="A30" s="18" t="s">
        <v>67</v>
      </c>
      <c r="B30" s="19">
        <v>4</v>
      </c>
      <c r="C30" s="19" t="str">
        <f>_xlfn.CONCAT(キャンペーン商品一覧[[#This Row],[分類]],キャンペーン商品一覧[[#This Row],[商品番号]],キャンペーン商品一覧[[#This Row],[色番号]])</f>
        <v>4C00104</v>
      </c>
      <c r="D30" s="19" t="s">
        <v>68</v>
      </c>
      <c r="E30" s="19" t="s">
        <v>74</v>
      </c>
      <c r="F30" s="20" t="s">
        <v>75</v>
      </c>
      <c r="G30" s="19" t="s">
        <v>76</v>
      </c>
      <c r="H30" s="19"/>
      <c r="I30" s="21">
        <v>11500</v>
      </c>
    </row>
    <row r="31" spans="1:9" ht="18.75" customHeight="1" x14ac:dyDescent="0.4">
      <c r="A31" s="18" t="s">
        <v>77</v>
      </c>
      <c r="B31" s="19">
        <v>4</v>
      </c>
      <c r="C31" s="19" t="str">
        <f>_xlfn.CONCAT(キャンペーン商品一覧[[#This Row],[分類]],キャンペーン商品一覧[[#This Row],[商品番号]],キャンペーン商品一覧[[#This Row],[色番号]])</f>
        <v>4C00201</v>
      </c>
      <c r="D31" s="19" t="s">
        <v>99</v>
      </c>
      <c r="E31" s="19" t="s">
        <v>51</v>
      </c>
      <c r="F31" s="20" t="s">
        <v>31</v>
      </c>
      <c r="G31" s="19" t="s">
        <v>52</v>
      </c>
      <c r="H31" s="19"/>
      <c r="I31" s="21">
        <v>4200</v>
      </c>
    </row>
    <row r="32" spans="1:9" ht="18.75" customHeight="1" x14ac:dyDescent="0.4">
      <c r="A32" s="18" t="s">
        <v>77</v>
      </c>
      <c r="B32" s="19">
        <v>4</v>
      </c>
      <c r="C32" s="19" t="str">
        <f>_xlfn.CONCAT(キャンペーン商品一覧[[#This Row],[分類]],キャンペーン商品一覧[[#This Row],[商品番号]],キャンペーン商品一覧[[#This Row],[色番号]])</f>
        <v>4C00202</v>
      </c>
      <c r="D32" s="19" t="s">
        <v>99</v>
      </c>
      <c r="E32" s="19" t="s">
        <v>54</v>
      </c>
      <c r="F32" s="20" t="s">
        <v>35</v>
      </c>
      <c r="G32" s="19" t="s">
        <v>55</v>
      </c>
      <c r="H32" s="19"/>
      <c r="I32" s="21">
        <v>4200</v>
      </c>
    </row>
    <row r="33" spans="1:9" ht="18.75" customHeight="1" x14ac:dyDescent="0.4">
      <c r="A33" s="18" t="s">
        <v>77</v>
      </c>
      <c r="B33" s="19">
        <v>4</v>
      </c>
      <c r="C33" s="19" t="str">
        <f>_xlfn.CONCAT(キャンペーン商品一覧[[#This Row],[分類]],キャンペーン商品一覧[[#This Row],[商品番号]],キャンペーン商品一覧[[#This Row],[色番号]])</f>
        <v>4C00203</v>
      </c>
      <c r="D33" s="19" t="s">
        <v>99</v>
      </c>
      <c r="E33" s="19" t="s">
        <v>78</v>
      </c>
      <c r="F33" s="20" t="s">
        <v>39</v>
      </c>
      <c r="G33" s="19" t="s">
        <v>40</v>
      </c>
      <c r="H33" s="19"/>
      <c r="I33" s="21">
        <v>4200</v>
      </c>
    </row>
    <row r="34" spans="1:9" ht="18.75" customHeight="1" x14ac:dyDescent="0.4">
      <c r="A34" s="18" t="s">
        <v>77</v>
      </c>
      <c r="B34" s="19">
        <v>4</v>
      </c>
      <c r="C34" s="19" t="str">
        <f>_xlfn.CONCAT(キャンペーン商品一覧[[#This Row],[分類]],キャンペーン商品一覧[[#This Row],[商品番号]],キャンペーン商品一覧[[#This Row],[色番号]])</f>
        <v>4C00204</v>
      </c>
      <c r="D34" s="19" t="s">
        <v>99</v>
      </c>
      <c r="E34" s="19" t="s">
        <v>79</v>
      </c>
      <c r="F34" s="20" t="s">
        <v>75</v>
      </c>
      <c r="G34" s="19" t="s">
        <v>80</v>
      </c>
      <c r="H34" s="19"/>
      <c r="I34" s="21">
        <v>4200</v>
      </c>
    </row>
    <row r="35" spans="1:9" ht="18.75" customHeight="1" x14ac:dyDescent="0.4">
      <c r="A35" s="18" t="s">
        <v>77</v>
      </c>
      <c r="B35" s="19">
        <v>4</v>
      </c>
      <c r="C35" s="19" t="str">
        <f>_xlfn.CONCAT(キャンペーン商品一覧[[#This Row],[分類]],キャンペーン商品一覧[[#This Row],[商品番号]],キャンペーン商品一覧[[#This Row],[色番号]])</f>
        <v>4C00205</v>
      </c>
      <c r="D35" s="19" t="s">
        <v>99</v>
      </c>
      <c r="E35" s="19" t="s">
        <v>81</v>
      </c>
      <c r="F35" s="20" t="s">
        <v>82</v>
      </c>
      <c r="G35" s="19" t="s">
        <v>83</v>
      </c>
      <c r="H35" s="19"/>
      <c r="I35" s="21">
        <v>4200</v>
      </c>
    </row>
    <row r="36" spans="1:9" ht="18.75" customHeight="1" x14ac:dyDescent="0.4">
      <c r="A36" s="18" t="s">
        <v>77</v>
      </c>
      <c r="B36" s="19">
        <v>4</v>
      </c>
      <c r="C36" s="19" t="str">
        <f>_xlfn.CONCAT(キャンペーン商品一覧[[#This Row],[分類]],キャンペーン商品一覧[[#This Row],[商品番号]],キャンペーン商品一覧[[#This Row],[色番号]])</f>
        <v>4C00206</v>
      </c>
      <c r="D36" s="19" t="s">
        <v>99</v>
      </c>
      <c r="E36" s="19" t="s">
        <v>84</v>
      </c>
      <c r="F36" s="20" t="s">
        <v>85</v>
      </c>
      <c r="G36" s="19" t="s">
        <v>32</v>
      </c>
      <c r="H36" s="19" t="s">
        <v>33</v>
      </c>
      <c r="I36" s="21">
        <v>4200</v>
      </c>
    </row>
    <row r="37" spans="1:9" ht="18.75" customHeight="1" x14ac:dyDescent="0.4">
      <c r="A37" s="18" t="s">
        <v>86</v>
      </c>
      <c r="B37" s="19">
        <v>4</v>
      </c>
      <c r="C37" s="19" t="str">
        <f>_xlfn.CONCAT(キャンペーン商品一覧[[#This Row],[分類]],キャンペーン商品一覧[[#This Row],[商品番号]],キャンペーン商品一覧[[#This Row],[色番号]])</f>
        <v>4C00301</v>
      </c>
      <c r="D37" s="19" t="s">
        <v>87</v>
      </c>
      <c r="E37" s="19" t="s">
        <v>51</v>
      </c>
      <c r="F37" s="20" t="s">
        <v>31</v>
      </c>
      <c r="G37" s="19" t="s">
        <v>52</v>
      </c>
      <c r="H37" s="19"/>
      <c r="I37" s="21">
        <v>5500</v>
      </c>
    </row>
    <row r="38" spans="1:9" ht="18.75" customHeight="1" x14ac:dyDescent="0.4">
      <c r="A38" s="18" t="s">
        <v>86</v>
      </c>
      <c r="B38" s="19">
        <v>4</v>
      </c>
      <c r="C38" s="19" t="str">
        <f>_xlfn.CONCAT(キャンペーン商品一覧[[#This Row],[分類]],キャンペーン商品一覧[[#This Row],[商品番号]],キャンペーン商品一覧[[#This Row],[色番号]])</f>
        <v>4C00302</v>
      </c>
      <c r="D38" s="19" t="s">
        <v>87</v>
      </c>
      <c r="E38" s="19" t="s">
        <v>54</v>
      </c>
      <c r="F38" s="20" t="s">
        <v>35</v>
      </c>
      <c r="G38" s="19" t="s">
        <v>55</v>
      </c>
      <c r="H38" s="19"/>
      <c r="I38" s="21">
        <v>5500</v>
      </c>
    </row>
    <row r="39" spans="1:9" ht="18.75" customHeight="1" x14ac:dyDescent="0.4">
      <c r="A39" s="18" t="s">
        <v>86</v>
      </c>
      <c r="B39" s="19">
        <v>4</v>
      </c>
      <c r="C39" s="19" t="str">
        <f>_xlfn.CONCAT(キャンペーン商品一覧[[#This Row],[分類]],キャンペーン商品一覧[[#This Row],[商品番号]],キャンペーン商品一覧[[#This Row],[色番号]])</f>
        <v>4C00303</v>
      </c>
      <c r="D39" s="19" t="s">
        <v>87</v>
      </c>
      <c r="E39" s="19" t="s">
        <v>78</v>
      </c>
      <c r="F39" s="20" t="s">
        <v>39</v>
      </c>
      <c r="G39" s="19" t="s">
        <v>40</v>
      </c>
      <c r="H39" s="19"/>
      <c r="I39" s="21">
        <v>5500</v>
      </c>
    </row>
    <row r="40" spans="1:9" ht="18.75" customHeight="1" x14ac:dyDescent="0.4">
      <c r="A40" s="18" t="s">
        <v>86</v>
      </c>
      <c r="B40" s="19">
        <v>4</v>
      </c>
      <c r="C40" s="19" t="str">
        <f>_xlfn.CONCAT(キャンペーン商品一覧[[#This Row],[分類]],キャンペーン商品一覧[[#This Row],[商品番号]],キャンペーン商品一覧[[#This Row],[色番号]])</f>
        <v>4C00304</v>
      </c>
      <c r="D40" s="19" t="s">
        <v>87</v>
      </c>
      <c r="E40" s="19" t="s">
        <v>79</v>
      </c>
      <c r="F40" s="20" t="s">
        <v>75</v>
      </c>
      <c r="G40" s="19" t="s">
        <v>80</v>
      </c>
      <c r="H40" s="19"/>
      <c r="I40" s="21">
        <v>5500</v>
      </c>
    </row>
    <row r="41" spans="1:9" ht="18.75" customHeight="1" x14ac:dyDescent="0.4">
      <c r="A41" s="18" t="s">
        <v>86</v>
      </c>
      <c r="B41" s="19">
        <v>4</v>
      </c>
      <c r="C41" s="19" t="str">
        <f>_xlfn.CONCAT(キャンペーン商品一覧[[#This Row],[分類]],キャンペーン商品一覧[[#This Row],[商品番号]],キャンペーン商品一覧[[#This Row],[色番号]])</f>
        <v>4C00305</v>
      </c>
      <c r="D41" s="19" t="s">
        <v>87</v>
      </c>
      <c r="E41" s="19" t="s">
        <v>81</v>
      </c>
      <c r="F41" s="20" t="s">
        <v>82</v>
      </c>
      <c r="G41" s="19" t="s">
        <v>83</v>
      </c>
      <c r="H41" s="19"/>
      <c r="I41" s="21">
        <v>5500</v>
      </c>
    </row>
    <row r="42" spans="1:9" ht="18.75" customHeight="1" x14ac:dyDescent="0.4">
      <c r="A42" s="18" t="s">
        <v>88</v>
      </c>
      <c r="B42" s="19">
        <v>4</v>
      </c>
      <c r="C42" s="19" t="str">
        <f>_xlfn.CONCAT(キャンペーン商品一覧[[#This Row],[分類]],キャンペーン商品一覧[[#This Row],[商品番号]],キャンペーン商品一覧[[#This Row],[色番号]])</f>
        <v>4C00401</v>
      </c>
      <c r="D42" s="19" t="s">
        <v>89</v>
      </c>
      <c r="E42" s="19" t="s">
        <v>59</v>
      </c>
      <c r="F42" s="20" t="s">
        <v>31</v>
      </c>
      <c r="G42" s="19" t="s">
        <v>55</v>
      </c>
      <c r="H42" s="19"/>
      <c r="I42" s="21">
        <v>3800</v>
      </c>
    </row>
    <row r="43" spans="1:9" ht="18.75" customHeight="1" x14ac:dyDescent="0.4">
      <c r="A43" s="18" t="s">
        <v>88</v>
      </c>
      <c r="B43" s="19">
        <v>4</v>
      </c>
      <c r="C43" s="19" t="str">
        <f>_xlfn.CONCAT(キャンペーン商品一覧[[#This Row],[分類]],キャンペーン商品一覧[[#This Row],[商品番号]],キャンペーン商品一覧[[#This Row],[色番号]])</f>
        <v>4C00402</v>
      </c>
      <c r="D43" s="19" t="s">
        <v>89</v>
      </c>
      <c r="E43" s="19" t="s">
        <v>90</v>
      </c>
      <c r="F43" s="20" t="s">
        <v>35</v>
      </c>
      <c r="G43" s="19" t="s">
        <v>40</v>
      </c>
      <c r="H43" s="19"/>
      <c r="I43" s="21">
        <v>3800</v>
      </c>
    </row>
    <row r="44" spans="1:9" ht="18.75" customHeight="1" x14ac:dyDescent="0.4">
      <c r="A44" s="18" t="s">
        <v>88</v>
      </c>
      <c r="B44" s="19">
        <v>4</v>
      </c>
      <c r="C44" s="19" t="str">
        <f>_xlfn.CONCAT(キャンペーン商品一覧[[#This Row],[分類]],キャンペーン商品一覧[[#This Row],[商品番号]],キャンペーン商品一覧[[#This Row],[色番号]])</f>
        <v>4C00403</v>
      </c>
      <c r="D44" s="19" t="s">
        <v>91</v>
      </c>
      <c r="E44" s="19"/>
      <c r="F44" s="20" t="s">
        <v>92</v>
      </c>
      <c r="G44" s="19" t="s">
        <v>93</v>
      </c>
      <c r="H44" s="19"/>
      <c r="I44" s="22">
        <v>3800</v>
      </c>
    </row>
    <row r="45" spans="1:9" ht="18.75" customHeight="1" x14ac:dyDescent="0.4">
      <c r="A45" s="23" t="s">
        <v>94</v>
      </c>
      <c r="B45" s="24">
        <v>4</v>
      </c>
      <c r="C45" s="24" t="str">
        <f>_xlfn.CONCAT(キャンペーン商品一覧[[#This Row],[分類]],キャンペーン商品一覧[[#This Row],[商品番号]],キャンペーン商品一覧[[#This Row],[色番号]])</f>
        <v>4C00701</v>
      </c>
      <c r="D45" s="24" t="s">
        <v>95</v>
      </c>
      <c r="E45" s="24" t="s">
        <v>96</v>
      </c>
      <c r="F45" s="25" t="s">
        <v>31</v>
      </c>
      <c r="G45" s="24" t="s">
        <v>76</v>
      </c>
      <c r="H45" s="24"/>
      <c r="I45" s="26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請求書</vt:lpstr>
      <vt:lpstr>請求書 (未入力）</vt:lpstr>
      <vt:lpstr>商品一覧</vt:lpstr>
      <vt:lpstr>請求書!Print_Area</vt:lpstr>
      <vt:lpstr>'請求書 (未入力）'!Print_Area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2023-08-31T07:20:00Z</cp:lastPrinted>
  <dcterms:created xsi:type="dcterms:W3CDTF">2019-12-16T07:39:21Z</dcterms:created>
  <dcterms:modified xsi:type="dcterms:W3CDTF">2023-08-31T07:27:41Z</dcterms:modified>
</cp:coreProperties>
</file>