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13_ncr:1_{EF390421-BF8F-4454-A10C-F40EE109C648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2023年名簿" sheetId="1" r:id="rId1"/>
    <sheet name="チーム分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 a="1"/>
  <c r="A4" i="2" s="1"/>
  <c r="I2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<sst xmlns="http://schemas.openxmlformats.org/spreadsheetml/2006/main" count="143" uniqueCount="128">
  <si>
    <t>学籍番号</t>
    <rPh sb="0" eb="2">
      <t>ガクセキ</t>
    </rPh>
    <rPh sb="2" eb="4">
      <t>バンゴウ</t>
    </rPh>
    <phoneticPr fontId="1"/>
  </si>
  <si>
    <t>氏名</t>
    <rPh sb="0" eb="2">
      <t>シメイ</t>
    </rPh>
    <phoneticPr fontId="1"/>
  </si>
  <si>
    <t>222-0022</t>
  </si>
  <si>
    <t>174-0063</t>
  </si>
  <si>
    <t>191-0032</t>
  </si>
  <si>
    <t>236-8501</t>
  </si>
  <si>
    <t>214-0031</t>
  </si>
  <si>
    <t>221-0844</t>
  </si>
  <si>
    <t>336-0022</t>
  </si>
  <si>
    <t>247-8511</t>
  </si>
  <si>
    <t>メゾンアレックス105</t>
  </si>
  <si>
    <t>247-0062</t>
  </si>
  <si>
    <t>211-0042</t>
  </si>
  <si>
    <t>104-0054</t>
  </si>
  <si>
    <t>171-0014</t>
  </si>
  <si>
    <t>214-0035</t>
  </si>
  <si>
    <t>213-8580</t>
  </si>
  <si>
    <t>ガーデンハウス305</t>
  </si>
  <si>
    <t>276-0022</t>
  </si>
  <si>
    <t>リバティタワー208</t>
  </si>
  <si>
    <t>146-0091</t>
  </si>
  <si>
    <t>ローズハイツ401</t>
  </si>
  <si>
    <t>168-0062</t>
  </si>
  <si>
    <t>リバーサイドハイツ607</t>
  </si>
  <si>
    <t>263-0033</t>
  </si>
  <si>
    <t>都道府県</t>
  </si>
  <si>
    <t>井上　絵里</t>
  </si>
  <si>
    <t>神奈川県</t>
  </si>
  <si>
    <t>横浜市港北区篠原東x-xx-x</t>
  </si>
  <si>
    <t>倉田　実</t>
  </si>
  <si>
    <t>東京都</t>
  </si>
  <si>
    <t>板橋区前野町x-xx-x</t>
  </si>
  <si>
    <t>柘植　拓哉</t>
  </si>
  <si>
    <t>日野市三沢x-xx</t>
  </si>
  <si>
    <t>南田　靖</t>
  </si>
  <si>
    <t>横浜市金沢区六浦東x-xx-x</t>
  </si>
  <si>
    <t>丸山　雄太</t>
  </si>
  <si>
    <t>川崎市多摩区東生田x-xx-x</t>
  </si>
  <si>
    <t>篠田　香奈</t>
  </si>
  <si>
    <t>千葉県</t>
  </si>
  <si>
    <t>千葉県八千代市上高野x-xx-x</t>
  </si>
  <si>
    <t>鈴木　京太郎</t>
  </si>
  <si>
    <t>横浜市神奈川区沢渡x-x-x</t>
  </si>
  <si>
    <t>滝　修二</t>
  </si>
  <si>
    <t>埼玉県</t>
  </si>
  <si>
    <t>さいたま市南区白幡x-xx-x</t>
  </si>
  <si>
    <t>斉藤　沙耶</t>
  </si>
  <si>
    <t>大田区鵜の木x-xx-x</t>
  </si>
  <si>
    <t>桜井　陽花</t>
  </si>
  <si>
    <t>鎌倉市岩槻x-xx-x</t>
  </si>
  <si>
    <t>大久保　直人</t>
  </si>
  <si>
    <t>横浜市神奈川区沢渡x-xx-x</t>
  </si>
  <si>
    <t>小川　一樹</t>
  </si>
  <si>
    <t>杉並区方南x-xx</t>
  </si>
  <si>
    <t>金森　優佳</t>
  </si>
  <si>
    <t>鎌倉市山ノ内x-xx-x</t>
  </si>
  <si>
    <t>岩村　裕次郎</t>
  </si>
  <si>
    <t>川崎市中原区下新城x-xx-x</t>
  </si>
  <si>
    <t>志村　博美</t>
  </si>
  <si>
    <t>中央区勝どきx-xx-x</t>
  </si>
  <si>
    <t>吉田　あゆみ</t>
  </si>
  <si>
    <t>豊島区池袋x-xx-x</t>
  </si>
  <si>
    <t>堀江　俊之</t>
  </si>
  <si>
    <t>川崎市多摩区長沢x-xx</t>
  </si>
  <si>
    <t>茂木　舞子</t>
  </si>
  <si>
    <t>川崎市高津区久本x-xx-x</t>
  </si>
  <si>
    <t>松尾　翔</t>
  </si>
  <si>
    <t>千葉市稲毛区稲丘町x-xx-x</t>
  </si>
  <si>
    <t>郵便番号</t>
    <rPh sb="0" eb="2">
      <t>ユウビン</t>
    </rPh>
    <rPh sb="2" eb="4">
      <t>バンゴウ</t>
    </rPh>
    <phoneticPr fontId="1"/>
  </si>
  <si>
    <t>E-mail</t>
    <phoneticPr fontId="1"/>
  </si>
  <si>
    <t>携帯電話番号</t>
    <rPh sb="0" eb="2">
      <t>ケイタイ</t>
    </rPh>
    <rPh sb="2" eb="4">
      <t>デンワ</t>
    </rPh>
    <rPh sb="4" eb="6">
      <t>バンゴウ</t>
    </rPh>
    <phoneticPr fontId="1"/>
  </si>
  <si>
    <t>部員名簿</t>
    <rPh sb="0" eb="2">
      <t>ブイン</t>
    </rPh>
    <rPh sb="2" eb="4">
      <t>メイボ</t>
    </rPh>
    <phoneticPr fontId="1"/>
  </si>
  <si>
    <t>住所1（市区郡名まで）</t>
    <phoneticPr fontId="1"/>
  </si>
  <si>
    <t>住所2（アパート,マンションなど）</t>
    <phoneticPr fontId="1"/>
  </si>
  <si>
    <t>090-28xx-xxxx</t>
    <phoneticPr fontId="1"/>
  </si>
  <si>
    <t>090-47xx-xxxx</t>
    <phoneticPr fontId="1"/>
  </si>
  <si>
    <t>080-12xx-xxxx</t>
    <phoneticPr fontId="1"/>
  </si>
  <si>
    <t>090-48xx-xxxx</t>
    <phoneticPr fontId="1"/>
  </si>
  <si>
    <t>090-73xx-xxxx</t>
    <phoneticPr fontId="1"/>
  </si>
  <si>
    <t>090-62xx-xxxx</t>
    <phoneticPr fontId="1"/>
  </si>
  <si>
    <t>090-18xx-xxxx</t>
    <phoneticPr fontId="1"/>
  </si>
  <si>
    <t>090-56xx-xxxx</t>
    <phoneticPr fontId="1"/>
  </si>
  <si>
    <t>090-33xx-xxxx</t>
    <phoneticPr fontId="1"/>
  </si>
  <si>
    <t>090-98xx-xxxx</t>
    <phoneticPr fontId="1"/>
  </si>
  <si>
    <t>080-68xx-xxxx</t>
    <phoneticPr fontId="1"/>
  </si>
  <si>
    <t>080-75xx-xxxx</t>
    <phoneticPr fontId="1"/>
  </si>
  <si>
    <t>080-44xx-xxxx</t>
    <phoneticPr fontId="1"/>
  </si>
  <si>
    <t>050-93xx-xxxx</t>
    <phoneticPr fontId="1"/>
  </si>
  <si>
    <t>050-94xx-xxxx</t>
    <phoneticPr fontId="1"/>
  </si>
  <si>
    <t>050-88xx-xxxx</t>
    <phoneticPr fontId="1"/>
  </si>
  <si>
    <t>090-37xx-xxxx</t>
    <phoneticPr fontId="1"/>
  </si>
  <si>
    <t>090-58xx-xxxx</t>
    <phoneticPr fontId="1"/>
  </si>
  <si>
    <t>090-27xx-xxxx</t>
    <phoneticPr fontId="1"/>
  </si>
  <si>
    <t>入学年</t>
    <rPh sb="0" eb="2">
      <t>ニュウガク</t>
    </rPh>
    <rPh sb="2" eb="3">
      <t>ネン</t>
    </rPh>
    <phoneticPr fontId="1"/>
  </si>
  <si>
    <t>作業用</t>
    <rPh sb="0" eb="3">
      <t>サギョウヨウ</t>
    </rPh>
    <phoneticPr fontId="1"/>
  </si>
  <si>
    <t>神奈川県</t>
    <phoneticPr fontId="1"/>
  </si>
  <si>
    <t>No.</t>
    <phoneticPr fontId="1"/>
  </si>
  <si>
    <t>2020J1003</t>
  </si>
  <si>
    <t>2020P3020</t>
  </si>
  <si>
    <t>2020A2104</t>
  </si>
  <si>
    <t>2020P3033</t>
  </si>
  <si>
    <t>2021L3301</t>
  </si>
  <si>
    <t>2021J1029</t>
  </si>
  <si>
    <t>2021E1321</t>
  </si>
  <si>
    <t>2021A2124</t>
  </si>
  <si>
    <t>2021J1015</t>
  </si>
  <si>
    <t>2022A2036</t>
  </si>
  <si>
    <t>2022P3005</t>
  </si>
  <si>
    <t>2022A2049</t>
  </si>
  <si>
    <t>2022P3074</t>
  </si>
  <si>
    <t>2022E1319</t>
  </si>
  <si>
    <t>2022J1079</t>
  </si>
  <si>
    <t>2022E1304</t>
  </si>
  <si>
    <t>2022P3022</t>
  </si>
  <si>
    <t>2023E1374</t>
  </si>
  <si>
    <t>2023J1054</t>
  </si>
  <si>
    <t>文化祭チーム分け</t>
    <rPh sb="0" eb="3">
      <t>ブンカサイ</t>
    </rPh>
    <rPh sb="6" eb="7">
      <t>ワ</t>
    </rPh>
    <phoneticPr fontId="1"/>
  </si>
  <si>
    <t>Aチーム</t>
    <phoneticPr fontId="1"/>
  </si>
  <si>
    <t>Bチーム</t>
    <phoneticPr fontId="1"/>
  </si>
  <si>
    <t>Cチーム</t>
    <phoneticPr fontId="1"/>
  </si>
  <si>
    <t>Dチーム</t>
    <phoneticPr fontId="1"/>
  </si>
  <si>
    <t>水戸　陽介</t>
    <rPh sb="0" eb="2">
      <t>ミト</t>
    </rPh>
    <rPh sb="3" eb="5">
      <t>ヨウスケ</t>
    </rPh>
    <phoneticPr fontId="1"/>
  </si>
  <si>
    <t>2023P3047</t>
    <phoneticPr fontId="1"/>
  </si>
  <si>
    <t>東京都</t>
    <phoneticPr fontId="1"/>
  </si>
  <si>
    <t>台東区今戸x-xx-xx</t>
    <rPh sb="0" eb="3">
      <t>タイトウク</t>
    </rPh>
    <rPh sb="3" eb="5">
      <t>イマド</t>
    </rPh>
    <phoneticPr fontId="1"/>
  </si>
  <si>
    <t>111-0024</t>
    <phoneticPr fontId="1"/>
  </si>
  <si>
    <t>ロイヤルタワー浅草1205</t>
    <rPh sb="7" eb="9">
      <t>アサクサ</t>
    </rPh>
    <phoneticPr fontId="1"/>
  </si>
  <si>
    <t>070-49xx-xxxx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</si>
</sst>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b/>
      <sz val="16"/>
      <color theme="5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K23" totalsRowShown="0">
  <autoFilter ref="A3:K23" xr:uid="{00000000-0009-0000-0100-000001000000}"/>
  <tableColumns count="11">
    <tableColumn id="1" xr3:uid="{00000000-0010-0000-0000-000001000000}" name="No."/>
    <tableColumn id="2" xr3:uid="{00000000-0010-0000-0000-000002000000}" name="氏名"/>
    <tableColumn id="3" xr3:uid="{00000000-0010-0000-0000-000003000000}" name="学籍番号"/>
    <tableColumn id="4" xr3:uid="{00000000-0010-0000-0000-000004000000}" name="入学年" dataDxfId="1"/>
    <tableColumn id="6" xr3:uid="{00000000-0010-0000-0000-000006000000}" name="郵便番号"/>
    <tableColumn id="7" xr3:uid="{00000000-0010-0000-0000-000007000000}" name="都道府県"/>
    <tableColumn id="8" xr3:uid="{00000000-0010-0000-0000-000008000000}" name="住所1（市区郡名まで）"/>
    <tableColumn id="9" xr3:uid="{00000000-0010-0000-0000-000009000000}" name="住所2（アパート,マンションなど）"/>
    <tableColumn id="10" xr3:uid="{00000000-0010-0000-0000-00000A000000}" name="作業用" dataDxfId="0">
      <calculatedColumnFormula>LOWER(テーブル1[[#This Row],[学籍番号]])</calculatedColumnFormula>
    </tableColumn>
    <tableColumn id="11" xr3:uid="{00000000-0010-0000-0000-00000B000000}" name="E-mail"/>
    <tableColumn id="12" xr3:uid="{00000000-0010-0000-0000-00000C000000}" name="携帯電話番号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workbookViewId="0">
      <selection activeCell="I4" sqref="I4"/>
    </sheetView>
  </sheetViews>
  <sheetFormatPr defaultRowHeight="18.75" x14ac:dyDescent="0.4"/>
  <cols>
    <col min="1" max="1" width="5.625" customWidth="1"/>
    <col min="2" max="2" width="13" bestFit="1" customWidth="1"/>
    <col min="3" max="3" width="10.25" bestFit="1" customWidth="1"/>
    <col min="4" max="4" width="9" customWidth="1"/>
    <col min="5" max="5" width="10.25" customWidth="1"/>
    <col min="6" max="6" width="11.25" bestFit="1" customWidth="1"/>
    <col min="7" max="7" width="32.375" customWidth="1"/>
    <col min="8" max="8" width="35.625" bestFit="1" customWidth="1"/>
    <col min="9" max="9" width="10.25" customWidth="1"/>
    <col min="10" max="10" width="19.375" customWidth="1"/>
    <col min="11" max="11" width="15.25" bestFit="1" customWidth="1"/>
  </cols>
  <sheetData>
    <row r="1" spans="1:11" ht="25.5" x14ac:dyDescent="0.4">
      <c r="A1" s="2" t="s">
        <v>71</v>
      </c>
    </row>
    <row r="3" spans="1:11" x14ac:dyDescent="0.4">
      <c r="A3" t="s">
        <v>96</v>
      </c>
      <c r="B3" t="s">
        <v>1</v>
      </c>
      <c r="C3" t="s">
        <v>0</v>
      </c>
      <c r="D3" t="s">
        <v>93</v>
      </c>
      <c r="E3" t="s">
        <v>68</v>
      </c>
      <c r="F3" t="s">
        <v>25</v>
      </c>
      <c r="G3" t="s">
        <v>72</v>
      </c>
      <c r="H3" t="s">
        <v>73</v>
      </c>
      <c r="I3" t="s">
        <v>94</v>
      </c>
      <c r="J3" t="s">
        <v>69</v>
      </c>
      <c r="K3" t="s">
        <v>70</v>
      </c>
    </row>
    <row r="4" spans="1:11" x14ac:dyDescent="0.4">
      <c r="A4">
        <v>1</v>
      </c>
      <c r="B4" t="s">
        <v>26</v>
      </c>
      <c r="C4" t="s">
        <v>97</v>
      </c>
      <c r="D4" s="1">
        <v>2020</v>
      </c>
      <c r="E4" t="s">
        <v>2</v>
      </c>
      <c r="F4" t="s">
        <v>27</v>
      </c>
      <c r="G4" t="s">
        <v>28</v>
      </c>
      <c r="I4" t="str">
        <f>LOWER(テーブル1[[#This Row],[学籍番号]])</f>
        <v>2020j1003</v>
      </c>
      <c r="K4" t="s">
        <v>74</v>
      </c>
    </row>
    <row r="5" spans="1:11" x14ac:dyDescent="0.4">
      <c r="A5">
        <v>2</v>
      </c>
      <c r="B5" t="s">
        <v>29</v>
      </c>
      <c r="C5" t="s">
        <v>98</v>
      </c>
      <c r="D5" s="1">
        <v>2020</v>
      </c>
      <c r="E5" t="s">
        <v>3</v>
      </c>
      <c r="F5" t="s">
        <v>30</v>
      </c>
      <c r="G5" t="s">
        <v>31</v>
      </c>
      <c r="I5" t="str">
        <f>LOWER(テーブル1[[#This Row],[学籍番号]])</f>
        <v>2020p3020</v>
      </c>
      <c r="K5" t="s">
        <v>75</v>
      </c>
    </row>
    <row r="6" spans="1:11" x14ac:dyDescent="0.4">
      <c r="A6">
        <v>3</v>
      </c>
      <c r="B6" t="s">
        <v>32</v>
      </c>
      <c r="C6" t="s">
        <v>99</v>
      </c>
      <c r="D6" s="1">
        <v>2020</v>
      </c>
      <c r="E6" t="s">
        <v>4</v>
      </c>
      <c r="F6" t="s">
        <v>30</v>
      </c>
      <c r="G6" t="s">
        <v>33</v>
      </c>
      <c r="I6" t="str">
        <f>LOWER(テーブル1[[#This Row],[学籍番号]])</f>
        <v>2020a2104</v>
      </c>
      <c r="K6" t="s">
        <v>76</v>
      </c>
    </row>
    <row r="7" spans="1:11" x14ac:dyDescent="0.4">
      <c r="A7">
        <v>4</v>
      </c>
      <c r="B7" t="s">
        <v>34</v>
      </c>
      <c r="C7" t="s">
        <v>100</v>
      </c>
      <c r="D7" s="1">
        <v>2020</v>
      </c>
      <c r="E7" t="s">
        <v>5</v>
      </c>
      <c r="F7" t="s">
        <v>95</v>
      </c>
      <c r="G7" t="s">
        <v>35</v>
      </c>
      <c r="H7" t="s">
        <v>17</v>
      </c>
      <c r="I7" t="str">
        <f>LOWER(テーブル1[[#This Row],[学籍番号]])</f>
        <v>2020p3033</v>
      </c>
      <c r="K7" t="s">
        <v>87</v>
      </c>
    </row>
    <row r="8" spans="1:11" x14ac:dyDescent="0.4">
      <c r="A8">
        <v>5</v>
      </c>
      <c r="B8" t="s">
        <v>36</v>
      </c>
      <c r="C8" t="s">
        <v>101</v>
      </c>
      <c r="D8" s="1">
        <v>2021</v>
      </c>
      <c r="E8" t="s">
        <v>6</v>
      </c>
      <c r="F8" t="s">
        <v>27</v>
      </c>
      <c r="G8" t="s">
        <v>37</v>
      </c>
      <c r="I8" t="str">
        <f>LOWER(テーブル1[[#This Row],[学籍番号]])</f>
        <v>2021l3301</v>
      </c>
      <c r="K8" t="s">
        <v>77</v>
      </c>
    </row>
    <row r="9" spans="1:11" x14ac:dyDescent="0.4">
      <c r="A9">
        <v>6</v>
      </c>
      <c r="B9" t="s">
        <v>38</v>
      </c>
      <c r="C9" t="s">
        <v>102</v>
      </c>
      <c r="D9" s="1">
        <v>2021</v>
      </c>
      <c r="E9" t="s">
        <v>18</v>
      </c>
      <c r="F9" t="s">
        <v>39</v>
      </c>
      <c r="G9" t="s">
        <v>40</v>
      </c>
      <c r="I9" t="str">
        <f>LOWER(テーブル1[[#This Row],[学籍番号]])</f>
        <v>2021j1029</v>
      </c>
      <c r="K9" t="s">
        <v>78</v>
      </c>
    </row>
    <row r="10" spans="1:11" x14ac:dyDescent="0.4">
      <c r="A10">
        <v>7</v>
      </c>
      <c r="B10" t="s">
        <v>41</v>
      </c>
      <c r="C10" t="s">
        <v>103</v>
      </c>
      <c r="D10" s="1">
        <v>2021</v>
      </c>
      <c r="E10" t="s">
        <v>7</v>
      </c>
      <c r="F10" t="s">
        <v>27</v>
      </c>
      <c r="G10" t="s">
        <v>42</v>
      </c>
      <c r="H10" t="s">
        <v>19</v>
      </c>
      <c r="I10" t="str">
        <f>LOWER(テーブル1[[#This Row],[学籍番号]])</f>
        <v>2021e1321</v>
      </c>
      <c r="K10" t="s">
        <v>79</v>
      </c>
    </row>
    <row r="11" spans="1:11" x14ac:dyDescent="0.4">
      <c r="A11">
        <v>8</v>
      </c>
      <c r="B11" t="s">
        <v>43</v>
      </c>
      <c r="C11" t="s">
        <v>104</v>
      </c>
      <c r="D11" s="1">
        <v>2021</v>
      </c>
      <c r="E11" t="s">
        <v>8</v>
      </c>
      <c r="F11" t="s">
        <v>44</v>
      </c>
      <c r="G11" t="s">
        <v>45</v>
      </c>
      <c r="I11" t="str">
        <f>LOWER(テーブル1[[#This Row],[学籍番号]])</f>
        <v>2021a2124</v>
      </c>
      <c r="K11" t="s">
        <v>84</v>
      </c>
    </row>
    <row r="12" spans="1:11" x14ac:dyDescent="0.4">
      <c r="A12">
        <v>9</v>
      </c>
      <c r="B12" t="s">
        <v>46</v>
      </c>
      <c r="C12" t="s">
        <v>105</v>
      </c>
      <c r="D12" s="1">
        <v>2021</v>
      </c>
      <c r="E12" t="s">
        <v>20</v>
      </c>
      <c r="F12" t="s">
        <v>30</v>
      </c>
      <c r="G12" t="s">
        <v>47</v>
      </c>
      <c r="H12" t="s">
        <v>21</v>
      </c>
      <c r="I12" t="str">
        <f>LOWER(テーブル1[[#This Row],[学籍番号]])</f>
        <v>2021j1015</v>
      </c>
      <c r="K12" t="s">
        <v>90</v>
      </c>
    </row>
    <row r="13" spans="1:11" x14ac:dyDescent="0.4">
      <c r="A13">
        <v>10</v>
      </c>
      <c r="B13" t="s">
        <v>48</v>
      </c>
      <c r="C13" t="s">
        <v>106</v>
      </c>
      <c r="D13" s="1">
        <v>2022</v>
      </c>
      <c r="E13" t="s">
        <v>9</v>
      </c>
      <c r="F13" t="s">
        <v>27</v>
      </c>
      <c r="G13" t="s">
        <v>49</v>
      </c>
      <c r="I13" t="str">
        <f>LOWER(テーブル1[[#This Row],[学籍番号]])</f>
        <v>2022a2036</v>
      </c>
      <c r="K13" t="s">
        <v>88</v>
      </c>
    </row>
    <row r="14" spans="1:11" x14ac:dyDescent="0.4">
      <c r="A14">
        <v>11</v>
      </c>
      <c r="B14" t="s">
        <v>50</v>
      </c>
      <c r="C14" t="s">
        <v>107</v>
      </c>
      <c r="D14" s="1">
        <v>2022</v>
      </c>
      <c r="E14" t="s">
        <v>7</v>
      </c>
      <c r="F14" t="s">
        <v>27</v>
      </c>
      <c r="G14" t="s">
        <v>51</v>
      </c>
      <c r="H14" t="s">
        <v>10</v>
      </c>
      <c r="I14" t="str">
        <f>LOWER(テーブル1[[#This Row],[学籍番号]])</f>
        <v>2022p3005</v>
      </c>
      <c r="K14" t="s">
        <v>80</v>
      </c>
    </row>
    <row r="15" spans="1:11" x14ac:dyDescent="0.4">
      <c r="A15">
        <v>12</v>
      </c>
      <c r="B15" t="s">
        <v>52</v>
      </c>
      <c r="C15" t="s">
        <v>108</v>
      </c>
      <c r="D15" s="1">
        <v>2022</v>
      </c>
      <c r="E15" t="s">
        <v>22</v>
      </c>
      <c r="F15" t="s">
        <v>30</v>
      </c>
      <c r="G15" t="s">
        <v>53</v>
      </c>
      <c r="I15" t="str">
        <f>LOWER(テーブル1[[#This Row],[学籍番号]])</f>
        <v>2022a2049</v>
      </c>
      <c r="K15" t="s">
        <v>85</v>
      </c>
    </row>
    <row r="16" spans="1:11" x14ac:dyDescent="0.4">
      <c r="A16">
        <v>13</v>
      </c>
      <c r="B16" t="s">
        <v>54</v>
      </c>
      <c r="C16" t="s">
        <v>109</v>
      </c>
      <c r="D16" s="1">
        <v>2022</v>
      </c>
      <c r="E16" t="s">
        <v>11</v>
      </c>
      <c r="F16" t="s">
        <v>27</v>
      </c>
      <c r="G16" t="s">
        <v>55</v>
      </c>
      <c r="I16" t="str">
        <f>LOWER(テーブル1[[#This Row],[学籍番号]])</f>
        <v>2022p3074</v>
      </c>
      <c r="K16" t="s">
        <v>81</v>
      </c>
    </row>
    <row r="17" spans="1:11" x14ac:dyDescent="0.4">
      <c r="A17">
        <v>14</v>
      </c>
      <c r="B17" t="s">
        <v>56</v>
      </c>
      <c r="C17" t="s">
        <v>110</v>
      </c>
      <c r="D17" s="1">
        <v>2022</v>
      </c>
      <c r="E17" t="s">
        <v>12</v>
      </c>
      <c r="F17" t="s">
        <v>27</v>
      </c>
      <c r="G17" t="s">
        <v>57</v>
      </c>
      <c r="I17" t="str">
        <f>LOWER(テーブル1[[#This Row],[学籍番号]])</f>
        <v>2022e1319</v>
      </c>
      <c r="K17" t="s">
        <v>91</v>
      </c>
    </row>
    <row r="18" spans="1:11" x14ac:dyDescent="0.4">
      <c r="A18">
        <v>15</v>
      </c>
      <c r="B18" t="s">
        <v>58</v>
      </c>
      <c r="C18" t="s">
        <v>111</v>
      </c>
      <c r="D18" s="1">
        <v>2022</v>
      </c>
      <c r="E18" t="s">
        <v>13</v>
      </c>
      <c r="F18" t="s">
        <v>30</v>
      </c>
      <c r="G18" t="s">
        <v>59</v>
      </c>
      <c r="H18" t="s">
        <v>23</v>
      </c>
      <c r="I18" t="str">
        <f>LOWER(テーブル1[[#This Row],[学籍番号]])</f>
        <v>2022j1079</v>
      </c>
      <c r="K18" t="s">
        <v>86</v>
      </c>
    </row>
    <row r="19" spans="1:11" x14ac:dyDescent="0.4">
      <c r="A19">
        <v>16</v>
      </c>
      <c r="B19" t="s">
        <v>60</v>
      </c>
      <c r="C19" t="s">
        <v>112</v>
      </c>
      <c r="D19" s="1">
        <v>2022</v>
      </c>
      <c r="E19" t="s">
        <v>14</v>
      </c>
      <c r="F19" t="s">
        <v>30</v>
      </c>
      <c r="G19" t="s">
        <v>61</v>
      </c>
      <c r="I19" t="str">
        <f>LOWER(テーブル1[[#This Row],[学籍番号]])</f>
        <v>2022e1304</v>
      </c>
      <c r="K19" t="s">
        <v>82</v>
      </c>
    </row>
    <row r="20" spans="1:11" x14ac:dyDescent="0.4">
      <c r="A20">
        <v>17</v>
      </c>
      <c r="B20" t="s">
        <v>62</v>
      </c>
      <c r="C20" t="s">
        <v>113</v>
      </c>
      <c r="D20" s="1">
        <v>2022</v>
      </c>
      <c r="E20" t="s">
        <v>15</v>
      </c>
      <c r="F20" t="s">
        <v>27</v>
      </c>
      <c r="G20" t="s">
        <v>63</v>
      </c>
      <c r="I20" t="str">
        <f>LOWER(テーブル1[[#This Row],[学籍番号]])</f>
        <v>2022p3022</v>
      </c>
      <c r="K20" t="s">
        <v>89</v>
      </c>
    </row>
    <row r="21" spans="1:11" x14ac:dyDescent="0.4">
      <c r="A21">
        <v>18</v>
      </c>
      <c r="B21" t="s">
        <v>64</v>
      </c>
      <c r="C21" t="s">
        <v>114</v>
      </c>
      <c r="D21" s="1">
        <v>2023</v>
      </c>
      <c r="E21" t="s">
        <v>16</v>
      </c>
      <c r="F21" t="s">
        <v>27</v>
      </c>
      <c r="G21" t="s">
        <v>65</v>
      </c>
      <c r="I21" t="str">
        <f>LOWER(テーブル1[[#This Row],[学籍番号]])</f>
        <v>2023e1374</v>
      </c>
      <c r="K21" t="s">
        <v>92</v>
      </c>
    </row>
    <row r="22" spans="1:11" x14ac:dyDescent="0.4">
      <c r="A22">
        <v>19</v>
      </c>
      <c r="B22" t="s">
        <v>66</v>
      </c>
      <c r="C22" t="s">
        <v>115</v>
      </c>
      <c r="D22" s="1">
        <v>2023</v>
      </c>
      <c r="E22" t="s">
        <v>24</v>
      </c>
      <c r="F22" t="s">
        <v>39</v>
      </c>
      <c r="G22" t="s">
        <v>67</v>
      </c>
      <c r="I22" t="str">
        <f>LOWER(テーブル1[[#This Row],[学籍番号]])</f>
        <v>2023j1054</v>
      </c>
      <c r="K22" t="s">
        <v>83</v>
      </c>
    </row>
    <row r="23" spans="1:11" x14ac:dyDescent="0.4">
      <c r="A23">
        <v>20</v>
      </c>
      <c r="B23" t="s">
        <v>121</v>
      </c>
      <c r="C23" t="s">
        <v>122</v>
      </c>
      <c r="D23" s="1">
        <v>2023</v>
      </c>
      <c r="E23" t="s">
        <v>125</v>
      </c>
      <c r="F23" t="s">
        <v>123</v>
      </c>
      <c r="G23" t="s">
        <v>124</v>
      </c>
      <c r="H23" t="s">
        <v>126</v>
      </c>
      <c r="I23" s="5" t="str">
        <f>LOWER(テーブル1[[#This Row],[学籍番号]])</f>
        <v>2023p3047</v>
      </c>
      <c r="K23" t="s">
        <v>127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abSelected="1" workbookViewId="0">
      <selection activeCell="A4" sqref="A4"/>
    </sheetView>
  </sheetViews>
  <sheetFormatPr defaultRowHeight="18.75" x14ac:dyDescent="0.4"/>
  <sheetData>
    <row r="1" spans="1:4" ht="25.5" x14ac:dyDescent="0.4">
      <c r="A1" s="3" t="s">
        <v>116</v>
      </c>
    </row>
    <row r="3" spans="1:4" x14ac:dyDescent="0.4">
      <c r="A3" s="4" t="s">
        <v>117</v>
      </c>
      <c r="B3" s="4" t="s">
        <v>118</v>
      </c>
      <c r="C3" s="4" t="s">
        <v>119</v>
      </c>
      <c r="D3" s="4" t="s">
        <v>120</v>
      </c>
    </row>
    <row r="4" spans="1:4" x14ac:dyDescent="0.4">
      <c r="A4" cm="1">
        <f t="array" ref="A4:D8">_xlfn.SEQUENCE(5,4)</f>
        <v>1</v>
      </c>
      <c r="B4">
        <v>2</v>
      </c>
      <c r="C4">
        <v>3</v>
      </c>
      <c r="D4">
        <v>4</v>
      </c>
    </row>
    <row r="5" spans="1:4" x14ac:dyDescent="0.4">
      <c r="A5">
        <v>5</v>
      </c>
      <c r="B5">
        <v>6</v>
      </c>
      <c r="C5">
        <v>7</v>
      </c>
      <c r="D5">
        <v>8</v>
      </c>
    </row>
    <row r="6" spans="1:4" x14ac:dyDescent="0.4">
      <c r="A6">
        <v>9</v>
      </c>
      <c r="B6">
        <v>10</v>
      </c>
      <c r="C6">
        <v>11</v>
      </c>
      <c r="D6">
        <v>12</v>
      </c>
    </row>
    <row r="7" spans="1:4" x14ac:dyDescent="0.4">
      <c r="A7">
        <v>13</v>
      </c>
      <c r="B7">
        <v>14</v>
      </c>
      <c r="C7">
        <v>15</v>
      </c>
      <c r="D7">
        <v>16</v>
      </c>
    </row>
    <row r="8" spans="1:4" x14ac:dyDescent="0.4">
      <c r="A8">
        <v>17</v>
      </c>
      <c r="B8">
        <v>18</v>
      </c>
      <c r="C8">
        <v>19</v>
      </c>
      <c r="D8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2023年名簿</vt:lpstr>
      <vt:lpstr>チーム分け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2020-05-22T07:09:39Z</dcterms:created>
  <dcterms:modified xsi:type="dcterms:W3CDTF">2023-08-31T07:13:17Z</dcterms:modified>
</cp:coreProperties>
</file>