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13_ncr:1_{FFD87546-4E4B-4E23-8FBC-7726DD1553EA}" xr6:coauthVersionLast="47" xr6:coauthVersionMax="47" xr10:uidLastSave="{00000000-0000-0000-0000-000000000000}"/>
  <bookViews>
    <workbookView xWindow="-120" yWindow="-120" windowWidth="20730" windowHeight="11760" activeTab="2" xr2:uid="{00000000-000D-0000-FFFF-FFFF00000000}"/>
  </bookViews>
  <sheets>
    <sheet name="予約" sheetId="5" r:id="rId1"/>
    <sheet name="食事付き" sheetId="8" r:id="rId2"/>
    <sheet name="プレゼント割当" sheetId="9" r:id="rId3"/>
    <sheet name="分析" sheetId="6" r:id="rId4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9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D1" i="5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F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F49" i="5"/>
  <c r="B30" i="5" l="1"/>
  <c r="B29" i="5"/>
  <c r="B41" i="5"/>
  <c r="B48" i="5"/>
  <c r="B47" i="5"/>
  <c r="B46" i="5"/>
  <c r="B45" i="5"/>
  <c r="B44" i="5"/>
  <c r="B43" i="5"/>
  <c r="B42" i="5"/>
  <c r="B40" i="5"/>
  <c r="B39" i="5"/>
  <c r="B38" i="5"/>
  <c r="B37" i="5"/>
  <c r="B36" i="5"/>
  <c r="B35" i="5"/>
  <c r="B34" i="5"/>
  <c r="B33" i="5"/>
  <c r="B32" i="5"/>
  <c r="B31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</calcChain>
</file>

<file path=xl/sharedStrings.xml><?xml version="1.0" encoding="utf-8"?>
<sst xmlns="http://schemas.openxmlformats.org/spreadsheetml/2006/main" count="413" uniqueCount="125">
  <si>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</si>
  <si>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</si>
  <si>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</si>
  <si>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</si>
  <si>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</si>
  <si>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</si>
  <si>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</si>
  <si>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</si>
  <si>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</si>
  <si>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</si>
  <si>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</si>
  <si>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</si>
  <si>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</si>
  <si>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</si>
  <si>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</si>
  <si>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</si>
  <si>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</si>
  <si>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</si>
  <si>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</si>
  <si>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</si>
  <si>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</si>
  <si>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集計</t>
  </si>
  <si>
    <t>代表者名</t>
  </si>
  <si>
    <t>連絡先</t>
  </si>
  <si>
    <t>ペンションRION</t>
    <phoneticPr fontId="1"/>
  </si>
  <si>
    <t>3月予約</t>
    <rPh sb="1" eb="2">
      <t>ガツ</t>
    </rPh>
    <rPh sb="2" eb="4">
      <t>ヨヤク</t>
    </rPh>
    <phoneticPr fontId="1"/>
  </si>
  <si>
    <t>キタゾノ　アイ</t>
    <phoneticPr fontId="1"/>
  </si>
  <si>
    <t>090-2215-xxxx</t>
    <phoneticPr fontId="1"/>
  </si>
  <si>
    <t>イトウ　ショウジ</t>
    <phoneticPr fontId="1"/>
  </si>
  <si>
    <t>オオニシ　カズユキ</t>
    <phoneticPr fontId="1"/>
  </si>
  <si>
    <t>エモト　キョウコ</t>
    <phoneticPr fontId="1"/>
  </si>
  <si>
    <t>キノ　ユミコ</t>
    <phoneticPr fontId="1"/>
  </si>
  <si>
    <t>コジマ　トオル</t>
    <phoneticPr fontId="1"/>
  </si>
  <si>
    <t>タカオカ　ユウト</t>
    <phoneticPr fontId="1"/>
  </si>
  <si>
    <t>タナベ　ミキ</t>
    <phoneticPr fontId="1"/>
  </si>
  <si>
    <t>ワカツキ　ヒロヤス</t>
    <phoneticPr fontId="1"/>
  </si>
  <si>
    <t>ホシ　ミツコ</t>
    <phoneticPr fontId="1"/>
  </si>
  <si>
    <t>アリサワ　タカオ</t>
    <phoneticPr fontId="1"/>
  </si>
  <si>
    <t>ノウミ　マリ</t>
    <phoneticPr fontId="1"/>
  </si>
  <si>
    <t>カワサキ　ヒロシ</t>
    <phoneticPr fontId="1"/>
  </si>
  <si>
    <t>イワサキ　ナオキ</t>
    <phoneticPr fontId="1"/>
  </si>
  <si>
    <t>カマタ　マイコ</t>
    <phoneticPr fontId="1"/>
  </si>
  <si>
    <t>タカギ　カズヒサ</t>
    <phoneticPr fontId="1"/>
  </si>
  <si>
    <t>ヨシダ　ソウタ</t>
    <phoneticPr fontId="1"/>
  </si>
  <si>
    <t>ナルセ　トモミ</t>
    <phoneticPr fontId="1"/>
  </si>
  <si>
    <t>フナオカ　ユウ</t>
    <phoneticPr fontId="1"/>
  </si>
  <si>
    <t>ツカダ　ヤスタカ</t>
    <phoneticPr fontId="1"/>
  </si>
  <si>
    <t>イシダ　リュウタロウ</t>
    <phoneticPr fontId="1"/>
  </si>
  <si>
    <t>スズキ　トモヤス</t>
    <phoneticPr fontId="1"/>
  </si>
  <si>
    <t>ミヤキ　タカシ</t>
    <phoneticPr fontId="1"/>
  </si>
  <si>
    <t>オクゾノ　エリ</t>
    <phoneticPr fontId="1"/>
  </si>
  <si>
    <t>ゴトウ　オサム</t>
    <phoneticPr fontId="1"/>
  </si>
  <si>
    <t>アリヨシ　ミオ</t>
    <phoneticPr fontId="1"/>
  </si>
  <si>
    <t>ゴトウ　エリカ</t>
    <phoneticPr fontId="1"/>
  </si>
  <si>
    <t>タナカ　ミツル</t>
    <phoneticPr fontId="1"/>
  </si>
  <si>
    <t>イチカワ　ヨシコ</t>
    <phoneticPr fontId="1"/>
  </si>
  <si>
    <t>ナカザト　シンジ</t>
    <phoneticPr fontId="1"/>
  </si>
  <si>
    <t>スギタ　カオリ</t>
    <phoneticPr fontId="1"/>
  </si>
  <si>
    <t>ヨシザワ　カズト</t>
    <phoneticPr fontId="1"/>
  </si>
  <si>
    <t>ミカワ　ススム</t>
    <phoneticPr fontId="1"/>
  </si>
  <si>
    <t>オオタ　シゲアキ</t>
    <phoneticPr fontId="1"/>
  </si>
  <si>
    <t>カシワギ　ヤスシ</t>
    <phoneticPr fontId="1"/>
  </si>
  <si>
    <t>ヨコミ　アリサ</t>
    <phoneticPr fontId="1"/>
  </si>
  <si>
    <t>ササキ　ヨウイチ</t>
    <phoneticPr fontId="1"/>
  </si>
  <si>
    <t>オノウエ　ミサ</t>
    <phoneticPr fontId="1"/>
  </si>
  <si>
    <t>ハヅキ　ヨシエ</t>
    <phoneticPr fontId="1"/>
  </si>
  <si>
    <t>ヤマナカ　ユウイチ</t>
    <phoneticPr fontId="1"/>
  </si>
  <si>
    <t>ソノダ　コウキ</t>
    <phoneticPr fontId="1"/>
  </si>
  <si>
    <t>クボ　コウイチ</t>
    <phoneticPr fontId="1"/>
  </si>
  <si>
    <t>イトウ　マユミ</t>
    <phoneticPr fontId="1"/>
  </si>
  <si>
    <t>トモダ　マユ</t>
    <phoneticPr fontId="1"/>
  </si>
  <si>
    <t>イトウ　タカオ</t>
    <phoneticPr fontId="1"/>
  </si>
  <si>
    <t>090-2218-xxxx</t>
  </si>
  <si>
    <t>090-2258-xxxx</t>
  </si>
  <si>
    <t>090-2259-xxxx</t>
  </si>
  <si>
    <t>090-2260-xxxx</t>
  </si>
  <si>
    <t>090-2261-xxxx</t>
  </si>
  <si>
    <t>090-6846-xxxx</t>
    <phoneticPr fontId="1"/>
  </si>
  <si>
    <t>090-2230-xxxx</t>
    <phoneticPr fontId="1"/>
  </si>
  <si>
    <t>090-5721-xxxx</t>
    <phoneticPr fontId="1"/>
  </si>
  <si>
    <t>090-4685-xxxx</t>
    <phoneticPr fontId="1"/>
  </si>
  <si>
    <t>090-9712-xxxx</t>
    <phoneticPr fontId="1"/>
  </si>
  <si>
    <t>090-3204-xxxx</t>
    <phoneticPr fontId="1"/>
  </si>
  <si>
    <t>090-8865-xxxx</t>
    <phoneticPr fontId="1"/>
  </si>
  <si>
    <t>090-4875-xxxx</t>
    <phoneticPr fontId="1"/>
  </si>
  <si>
    <t>090-1258-xxxx</t>
    <phoneticPr fontId="1"/>
  </si>
  <si>
    <t>090-8423-xxxx</t>
    <phoneticPr fontId="1"/>
  </si>
  <si>
    <t>090-6542-xxxx</t>
    <phoneticPr fontId="1"/>
  </si>
  <si>
    <t>090-4432-xxxx</t>
    <phoneticPr fontId="1"/>
  </si>
  <si>
    <t>090-0250-xxxx</t>
    <phoneticPr fontId="1"/>
  </si>
  <si>
    <t>090-9631-xxxx</t>
    <phoneticPr fontId="1"/>
  </si>
  <si>
    <t>090-2487-xxxx</t>
    <phoneticPr fontId="1"/>
  </si>
  <si>
    <t>090-3469-xxxx</t>
    <phoneticPr fontId="1"/>
  </si>
  <si>
    <t>090-1587-xxxx</t>
    <phoneticPr fontId="1"/>
  </si>
  <si>
    <t>090-3251-xxxx</t>
    <phoneticPr fontId="1"/>
  </si>
  <si>
    <t>070-3240-xxxx</t>
    <phoneticPr fontId="1"/>
  </si>
  <si>
    <t>070-7845-xxxx</t>
    <phoneticPr fontId="1"/>
  </si>
  <si>
    <t>070-6654-xxxx</t>
    <phoneticPr fontId="1"/>
  </si>
  <si>
    <t>070-2743-xxxx</t>
    <phoneticPr fontId="1"/>
  </si>
  <si>
    <t>070-8144-xxxx</t>
    <phoneticPr fontId="1"/>
  </si>
  <si>
    <t>050-1248-xxxx</t>
    <phoneticPr fontId="1"/>
  </si>
  <si>
    <t>050-8646-xxxx</t>
    <phoneticPr fontId="1"/>
  </si>
  <si>
    <t>03-5882-xxxx</t>
    <phoneticPr fontId="1"/>
  </si>
  <si>
    <t>03-5498-xxxx</t>
    <phoneticPr fontId="1"/>
  </si>
  <si>
    <t>045-273-xxxx</t>
    <phoneticPr fontId="1"/>
  </si>
  <si>
    <t>044-200-xxxx</t>
    <phoneticPr fontId="1"/>
  </si>
  <si>
    <t>096-326-xxxx</t>
    <phoneticPr fontId="1"/>
  </si>
  <si>
    <t>03-3645-xxxx</t>
    <phoneticPr fontId="1"/>
  </si>
  <si>
    <t>03-7021-xxxx</t>
    <phoneticPr fontId="1"/>
  </si>
  <si>
    <t>044-3816-xxxx</t>
    <phoneticPr fontId="1"/>
  </si>
  <si>
    <t>070-8631-xxxx</t>
    <phoneticPr fontId="1"/>
  </si>
  <si>
    <t>050-6730-xxxx</t>
    <phoneticPr fontId="1"/>
  </si>
  <si>
    <t>070-8705-xxxx</t>
    <phoneticPr fontId="1"/>
  </si>
  <si>
    <t>070-3287-xxxx</t>
    <phoneticPr fontId="1"/>
  </si>
  <si>
    <t>0279-527-xxxx</t>
    <phoneticPr fontId="1"/>
  </si>
  <si>
    <t>0276-368-xxxx</t>
    <phoneticPr fontId="1"/>
  </si>
  <si>
    <t>3月食事付きプラン予約</t>
    <rPh sb="1" eb="2">
      <t>ガツ</t>
    </rPh>
    <rPh sb="2" eb="5">
      <t>ショクジツ</t>
    </rPh>
    <rPh sb="9" eb="11">
      <t>ヨヤク</t>
    </rPh>
    <phoneticPr fontId="1"/>
  </si>
  <si>
    <t>090-8553-xxxx</t>
    <phoneticPr fontId="1"/>
  </si>
  <si>
    <t>ワイン フルボトル１本</t>
    <rPh sb="10" eb="11">
      <t>ホン</t>
    </rPh>
    <phoneticPr fontId="1"/>
  </si>
  <si>
    <t>オリジナルトートバッグ</t>
    <phoneticPr fontId="1"/>
  </si>
  <si>
    <t>3月宿泊者プレゼント割当</t>
    <rPh sb="1" eb="2">
      <t>ガツ</t>
    </rPh>
    <rPh sb="2" eb="5">
      <t>シュクハクシャ</t>
    </rPh>
    <rPh sb="10" eb="12">
      <t>ワリアテ</t>
    </rPh>
    <phoneticPr fontId="1"/>
  </si>
  <si>
    <t>ドリンク券</t>
    <rPh sb="4" eb="5">
      <t>ケン</t>
    </rPh>
    <phoneticPr fontId="1"/>
  </si>
  <si>
    <t>プレゼント番号</t>
    <rPh sb="5" eb="7">
      <t>バンゴウ</t>
    </rPh>
    <phoneticPr fontId="1"/>
  </si>
  <si>
    <t>プレゼント</t>
    <phoneticPr fontId="1"/>
  </si>
  <si>
    <t>予約件数：</t>
    <rPh sb="0" eb="2">
      <t>ヨヤク</t>
    </rPh>
    <rPh sb="2" eb="4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</si>
</sst>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5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0" xfId="1">
      <alignment vertical="center"/>
    </xf>
  </cellXfs>
  <cellStyles count="2">
    <cellStyle name="ハイパーリンク" xfId="1" builtinId="8"/>
    <cellStyle name="標準" xfId="0" builtinId="0"/>
  </cellStyles>
  <dxfs count="13"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numFmt numFmtId="0" formatCode="General"/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3:F49" totalsRowCount="1">
  <autoFilter ref="A3:F48" xr:uid="{00000000-0009-0000-0100-000002000000}"/>
  <tableColumns count="6">
    <tableColumn id="1" xr3:uid="{12D61F73-F8FD-41B7-BD44-2AC92D9C16A1}" name="日付" totalsRowLabel="集計" dataDxfId="12"/>
    <tableColumn id="2" xr3:uid="{0DD44C72-2AF9-4B0D-8439-2A802FE44D0E}" name="曜日" dataDxfId="11">
      <calculatedColumnFormula>テーブル1[[#This Row],[日付]]</calculatedColumnFormula>
    </tableColumn>
    <tableColumn id="7" xr3:uid="{C333E34A-7A7C-4ACD-ACB9-27DD57410F17}" name="代表者名"/>
    <tableColumn id="8" xr3:uid="{AE7FAA69-D2BC-47D0-B611-26DDEAD9B0C9}" name="連絡先"/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09C71C-471E-41E7-80B6-D78994B337D3}" name="テーブル2" displayName="テーブル2" ref="A3:F49" totalsRowCount="1">
  <autoFilter ref="A3:F48" xr:uid="{00000000-0009-0000-0100-000002000000}">
    <filterColumn colId="4">
      <filters>
        <filter val="朝食付き"/>
        <filter val="二食付き"/>
      </filters>
    </filterColumn>
  </autoFilter>
  <tableColumns count="6">
    <tableColumn id="1" xr3:uid="{49CB5A50-D92A-4F7F-BF04-B3BFD7DBC7A1}" name="日付" totalsRowLabel="集計" dataDxfId="10"/>
    <tableColumn id="2" xr3:uid="{EC872282-5CF2-47DE-9748-39DBC9AB81C8}" name="曜日" dataDxfId="9">
      <calculatedColumnFormula>テーブル2[[#This Row],[日付]]</calculatedColumnFormula>
    </tableColumn>
    <tableColumn id="7" xr3:uid="{13EDF712-8352-4569-BEA8-E08833743908}" name="代表者名"/>
    <tableColumn id="8" xr3:uid="{9049ACD0-4CDD-47A6-8F8A-5CE5D1E6F405}" name="連絡先"/>
    <tableColumn id="3" xr3:uid="{D17C6D1F-0642-465E-8DB5-833381DF05CA}" name="プラン"/>
    <tableColumn id="4" xr3:uid="{B15FB430-BA87-4C62-99B7-25A5C0A9E6CC}" name="人数" totalsRowFunction="sum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EFDAD1-9370-42A5-AC69-3A243676E95F}" name="テーブル3" displayName="テーブル3" ref="A3:E48">
  <autoFilter ref="A3:E48" xr:uid="{00000000-0009-0000-0100-000002000000}"/>
  <tableColumns count="5">
    <tableColumn id="1" xr3:uid="{31EF02EC-DA78-420D-812E-9A18C4CCB30F}" name="日付" totalsRowLabel="集計" dataDxfId="8"/>
    <tableColumn id="2" xr3:uid="{9D7CE4CA-2D09-47EE-B83D-0ED39FE648C6}" name="曜日" dataDxfId="7">
      <calculatedColumnFormula>テーブル3[[#This Row],[日付]]</calculatedColumnFormula>
    </tableColumn>
    <tableColumn id="7" xr3:uid="{55341AD3-164F-435C-A7AE-A77FC9558F5C}" name="代表者名"/>
    <tableColumn id="8" xr3:uid="{918197EB-4EE6-43B9-9492-E30F706A197C}" name="連絡先"/>
    <tableColumn id="3" xr3:uid="{8F1E5F61-34B3-423E-BBCE-324FAC7E1B86}" name="プレゼント" dataDxfId="6">
      <calculatedColumnFormula>RANDBETWEEN(1,3)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ion.example.jp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F49"/>
  <sheetViews>
    <sheetView zoomScaleNormal="100" workbookViewId="0">
      <selection activeCell="E1" sqref="E1"/>
    </sheetView>
  </sheetViews>
  <sheetFormatPr defaultRowHeight="18.75" x14ac:dyDescent="0.4"/>
  <cols>
    <col min="1" max="1" width="8.25" customWidth="1"/>
    <col min="2" max="2" width="6.5" customWidth="1"/>
    <col min="3" max="3" width="21.375" bestFit="1" customWidth="1"/>
    <col min="4" max="4" width="14.125" bestFit="1" customWidth="1"/>
    <col min="5" max="5" width="13.875" customWidth="1"/>
    <col min="6" max="6" width="6.5" customWidth="1"/>
  </cols>
  <sheetData>
    <row r="1" spans="1:6" x14ac:dyDescent="0.4">
      <c r="A1" t="s">
        <v>25</v>
      </c>
      <c r="C1" s="10" t="s">
        <v>124</v>
      </c>
      <c r="D1" s="11">
        <f>COUNTA(テーブル1[代表者名])</f>
        <v>45</v>
      </c>
      <c r="E1" s="12" t="s">
        <v>24</v>
      </c>
    </row>
    <row r="3" spans="1:6" x14ac:dyDescent="0.4">
      <c r="A3" t="s">
        <v>2</v>
      </c>
      <c r="B3" t="s">
        <v>3</v>
      </c>
      <c r="C3" t="s">
        <v>22</v>
      </c>
      <c r="D3" t="s">
        <v>23</v>
      </c>
      <c r="E3" t="s">
        <v>4</v>
      </c>
      <c r="F3" t="s">
        <v>5</v>
      </c>
    </row>
    <row r="4" spans="1:6" x14ac:dyDescent="0.4">
      <c r="A4" s="1">
        <v>44986</v>
      </c>
      <c r="B4" s="2">
        <f>テーブル1[[#This Row],[日付]]</f>
        <v>44986</v>
      </c>
      <c r="C4" t="s">
        <v>26</v>
      </c>
      <c r="D4" t="s">
        <v>27</v>
      </c>
      <c r="E4" t="s">
        <v>6</v>
      </c>
      <c r="F4">
        <v>3</v>
      </c>
    </row>
    <row r="5" spans="1:6" x14ac:dyDescent="0.4">
      <c r="A5" s="1">
        <v>44986</v>
      </c>
      <c r="B5" s="2">
        <f>テーブル1[[#This Row],[日付]]</f>
        <v>44986</v>
      </c>
      <c r="C5" t="s">
        <v>28</v>
      </c>
      <c r="D5" t="s">
        <v>109</v>
      </c>
      <c r="E5" t="s">
        <v>7</v>
      </c>
      <c r="F5">
        <v>2</v>
      </c>
    </row>
    <row r="6" spans="1:6" x14ac:dyDescent="0.4">
      <c r="A6" s="1">
        <v>44987</v>
      </c>
      <c r="B6" s="2">
        <f>テーブル1[[#This Row],[日付]]</f>
        <v>44987</v>
      </c>
      <c r="C6" t="s">
        <v>29</v>
      </c>
      <c r="D6" t="s">
        <v>114</v>
      </c>
      <c r="E6" t="s">
        <v>7</v>
      </c>
      <c r="F6">
        <v>2</v>
      </c>
    </row>
    <row r="7" spans="1:6" x14ac:dyDescent="0.4">
      <c r="A7" s="1">
        <v>44988</v>
      </c>
      <c r="B7" s="2">
        <f>テーブル1[[#This Row],[日付]]</f>
        <v>44988</v>
      </c>
      <c r="C7" t="s">
        <v>30</v>
      </c>
      <c r="D7" t="s">
        <v>72</v>
      </c>
      <c r="E7" t="s">
        <v>8</v>
      </c>
      <c r="F7">
        <v>1</v>
      </c>
    </row>
    <row r="8" spans="1:6" x14ac:dyDescent="0.4">
      <c r="A8" s="1">
        <v>44989</v>
      </c>
      <c r="B8" s="2">
        <f>テーブル1[[#This Row],[日付]]</f>
        <v>44989</v>
      </c>
      <c r="C8" t="s">
        <v>31</v>
      </c>
      <c r="D8" t="s">
        <v>111</v>
      </c>
      <c r="E8" t="s">
        <v>1</v>
      </c>
      <c r="F8">
        <v>6</v>
      </c>
    </row>
    <row r="9" spans="1:6" x14ac:dyDescent="0.4">
      <c r="A9" s="1">
        <v>44989</v>
      </c>
      <c r="B9" s="2">
        <f>テーブル1[[#This Row],[日付]]</f>
        <v>44989</v>
      </c>
      <c r="C9" t="s">
        <v>32</v>
      </c>
      <c r="D9" t="s">
        <v>78</v>
      </c>
      <c r="E9" t="s">
        <v>8</v>
      </c>
      <c r="F9">
        <v>2</v>
      </c>
    </row>
    <row r="10" spans="1:6" x14ac:dyDescent="0.4">
      <c r="A10" s="1">
        <v>44990</v>
      </c>
      <c r="B10" s="2">
        <f>テーブル1[[#This Row],[日付]]</f>
        <v>44990</v>
      </c>
      <c r="C10" t="s">
        <v>33</v>
      </c>
      <c r="D10" t="s">
        <v>79</v>
      </c>
      <c r="E10" t="s">
        <v>7</v>
      </c>
      <c r="F10">
        <v>3</v>
      </c>
    </row>
    <row r="11" spans="1:6" x14ac:dyDescent="0.4">
      <c r="A11" s="1">
        <v>44990</v>
      </c>
      <c r="B11" s="2">
        <f>テーブル1[[#This Row],[日付]]</f>
        <v>44990</v>
      </c>
      <c r="C11" t="s">
        <v>34</v>
      </c>
      <c r="D11" t="s">
        <v>110</v>
      </c>
      <c r="E11" t="s">
        <v>8</v>
      </c>
      <c r="F11">
        <v>2</v>
      </c>
    </row>
    <row r="12" spans="1:6" x14ac:dyDescent="0.4">
      <c r="A12" s="1">
        <v>44991</v>
      </c>
      <c r="B12" s="2">
        <f>テーブル1[[#This Row],[日付]]</f>
        <v>44991</v>
      </c>
      <c r="C12" t="s">
        <v>35</v>
      </c>
      <c r="D12" t="s">
        <v>80</v>
      </c>
      <c r="E12" t="s">
        <v>7</v>
      </c>
      <c r="F12">
        <v>2</v>
      </c>
    </row>
    <row r="13" spans="1:6" x14ac:dyDescent="0.4">
      <c r="A13" s="1">
        <v>44992</v>
      </c>
      <c r="B13" s="2">
        <f>テーブル1[[#This Row],[日付]]</f>
        <v>44992</v>
      </c>
      <c r="C13" t="s">
        <v>36</v>
      </c>
      <c r="D13" t="s">
        <v>81</v>
      </c>
      <c r="E13" t="s">
        <v>1</v>
      </c>
      <c r="F13">
        <v>3</v>
      </c>
    </row>
    <row r="14" spans="1:6" x14ac:dyDescent="0.4">
      <c r="A14" s="1">
        <v>44992</v>
      </c>
      <c r="B14" s="2">
        <f>テーブル1[[#This Row],[日付]]</f>
        <v>44992</v>
      </c>
      <c r="C14" t="s">
        <v>37</v>
      </c>
      <c r="D14" t="s">
        <v>113</v>
      </c>
      <c r="E14" t="s">
        <v>8</v>
      </c>
      <c r="F14">
        <v>2</v>
      </c>
    </row>
    <row r="15" spans="1:6" x14ac:dyDescent="0.4">
      <c r="A15" s="1">
        <v>44993</v>
      </c>
      <c r="B15" s="2">
        <f>テーブル1[[#This Row],[日付]]</f>
        <v>44993</v>
      </c>
      <c r="C15" t="s">
        <v>38</v>
      </c>
      <c r="D15" t="s">
        <v>83</v>
      </c>
      <c r="E15" t="s">
        <v>10</v>
      </c>
      <c r="F15">
        <v>4</v>
      </c>
    </row>
    <row r="16" spans="1:6" x14ac:dyDescent="0.4">
      <c r="A16" s="1">
        <v>44994</v>
      </c>
      <c r="B16" s="2">
        <f>テーブル1[[#This Row],[日付]]</f>
        <v>44994</v>
      </c>
      <c r="C16" t="s">
        <v>39</v>
      </c>
      <c r="D16" t="s">
        <v>84</v>
      </c>
      <c r="E16" t="s">
        <v>7</v>
      </c>
      <c r="F16">
        <v>2</v>
      </c>
    </row>
    <row r="17" spans="1:6" x14ac:dyDescent="0.4">
      <c r="A17" s="1">
        <v>44995</v>
      </c>
      <c r="B17" s="2">
        <f>テーブル1[[#This Row],[日付]]</f>
        <v>44995</v>
      </c>
      <c r="C17" t="s">
        <v>40</v>
      </c>
      <c r="D17" t="s">
        <v>115</v>
      </c>
      <c r="E17" t="s">
        <v>8</v>
      </c>
      <c r="F17">
        <v>4</v>
      </c>
    </row>
    <row r="18" spans="1:6" x14ac:dyDescent="0.4">
      <c r="A18" s="1">
        <v>44996</v>
      </c>
      <c r="B18" s="2">
        <f>テーブル1[[#This Row],[日付]]</f>
        <v>44996</v>
      </c>
      <c r="C18" t="s">
        <v>41</v>
      </c>
      <c r="D18" t="s">
        <v>108</v>
      </c>
      <c r="E18" t="s">
        <v>10</v>
      </c>
      <c r="F18">
        <v>10</v>
      </c>
    </row>
    <row r="19" spans="1:6" x14ac:dyDescent="0.4">
      <c r="A19" s="1">
        <v>44996</v>
      </c>
      <c r="B19" s="2">
        <f>テーブル1[[#This Row],[日付]]</f>
        <v>44996</v>
      </c>
      <c r="C19" t="s">
        <v>42</v>
      </c>
      <c r="D19" t="s">
        <v>86</v>
      </c>
      <c r="E19" t="s">
        <v>7</v>
      </c>
      <c r="F19">
        <v>6</v>
      </c>
    </row>
    <row r="20" spans="1:6" x14ac:dyDescent="0.4">
      <c r="A20" s="1">
        <v>44997</v>
      </c>
      <c r="B20" s="2">
        <f>テーブル1[[#This Row],[日付]]</f>
        <v>44997</v>
      </c>
      <c r="C20" t="s">
        <v>43</v>
      </c>
      <c r="D20" t="s">
        <v>87</v>
      </c>
      <c r="E20" t="s">
        <v>10</v>
      </c>
      <c r="F20">
        <v>4</v>
      </c>
    </row>
    <row r="21" spans="1:6" x14ac:dyDescent="0.4">
      <c r="A21" s="1">
        <v>44998</v>
      </c>
      <c r="B21" s="2">
        <f>テーブル1[[#This Row],[日付]]</f>
        <v>44998</v>
      </c>
      <c r="C21" t="s">
        <v>44</v>
      </c>
      <c r="D21" t="s">
        <v>88</v>
      </c>
      <c r="E21" t="s">
        <v>7</v>
      </c>
      <c r="F21">
        <v>2</v>
      </c>
    </row>
    <row r="22" spans="1:6" x14ac:dyDescent="0.4">
      <c r="A22" s="1">
        <v>44999</v>
      </c>
      <c r="B22" s="2">
        <f>テーブル1[[#This Row],[日付]]</f>
        <v>44999</v>
      </c>
      <c r="C22" t="s">
        <v>45</v>
      </c>
      <c r="D22" t="s">
        <v>112</v>
      </c>
      <c r="E22" t="s">
        <v>10</v>
      </c>
      <c r="F22">
        <v>4</v>
      </c>
    </row>
    <row r="23" spans="1:6" x14ac:dyDescent="0.4">
      <c r="A23" s="1">
        <v>44999</v>
      </c>
      <c r="B23" s="2">
        <f>テーブル1[[#This Row],[日付]]</f>
        <v>44999</v>
      </c>
      <c r="C23" t="s">
        <v>46</v>
      </c>
      <c r="D23" t="s">
        <v>89</v>
      </c>
      <c r="E23" t="s">
        <v>1</v>
      </c>
      <c r="F23">
        <v>2</v>
      </c>
    </row>
    <row r="24" spans="1:6" x14ac:dyDescent="0.4">
      <c r="A24" s="1">
        <v>44999</v>
      </c>
      <c r="B24" s="2">
        <f>テーブル1[[#This Row],[日付]]</f>
        <v>44999</v>
      </c>
      <c r="C24" t="s">
        <v>47</v>
      </c>
      <c r="D24" t="s">
        <v>90</v>
      </c>
      <c r="E24" t="s">
        <v>9</v>
      </c>
      <c r="F24">
        <v>2</v>
      </c>
    </row>
    <row r="25" spans="1:6" x14ac:dyDescent="0.4">
      <c r="A25" s="1">
        <v>45000</v>
      </c>
      <c r="B25" s="2">
        <f>テーブル1[[#This Row],[日付]]</f>
        <v>45000</v>
      </c>
      <c r="C25" t="s">
        <v>48</v>
      </c>
      <c r="D25" t="s">
        <v>103</v>
      </c>
      <c r="E25" t="s">
        <v>7</v>
      </c>
      <c r="F25">
        <v>2</v>
      </c>
    </row>
    <row r="26" spans="1:6" x14ac:dyDescent="0.4">
      <c r="A26" s="1">
        <v>45000</v>
      </c>
      <c r="B26" s="2">
        <f>テーブル1[[#This Row],[日付]]</f>
        <v>45000</v>
      </c>
      <c r="C26" t="s">
        <v>49</v>
      </c>
      <c r="D26" t="s">
        <v>94</v>
      </c>
      <c r="E26" t="s">
        <v>8</v>
      </c>
      <c r="F26">
        <v>2</v>
      </c>
    </row>
    <row r="27" spans="1:6" x14ac:dyDescent="0.4">
      <c r="A27" s="1">
        <v>45001</v>
      </c>
      <c r="B27" s="2">
        <f>テーブル1[[#This Row],[日付]]</f>
        <v>45001</v>
      </c>
      <c r="C27" t="s">
        <v>50</v>
      </c>
      <c r="D27" t="s">
        <v>93</v>
      </c>
      <c r="E27" t="s">
        <v>7</v>
      </c>
      <c r="F27">
        <v>4</v>
      </c>
    </row>
    <row r="28" spans="1:6" x14ac:dyDescent="0.4">
      <c r="A28" s="1">
        <v>45003</v>
      </c>
      <c r="B28" s="2">
        <f>テーブル1[[#This Row],[日付]]</f>
        <v>45003</v>
      </c>
      <c r="C28" t="s">
        <v>51</v>
      </c>
      <c r="D28" t="s">
        <v>95</v>
      </c>
      <c r="E28" t="s">
        <v>10</v>
      </c>
      <c r="F28">
        <v>4</v>
      </c>
    </row>
    <row r="29" spans="1:6" x14ac:dyDescent="0.4">
      <c r="A29" s="1">
        <v>45003</v>
      </c>
      <c r="B29" s="2">
        <f>テーブル1[[#This Row],[日付]]</f>
        <v>45003</v>
      </c>
      <c r="C29" t="s">
        <v>52</v>
      </c>
      <c r="D29" t="s">
        <v>91</v>
      </c>
      <c r="E29" t="s">
        <v>7</v>
      </c>
      <c r="F29">
        <v>2</v>
      </c>
    </row>
    <row r="30" spans="1:6" x14ac:dyDescent="0.4">
      <c r="A30" s="1">
        <v>45003</v>
      </c>
      <c r="B30" s="2">
        <f>テーブル1[[#This Row],[日付]]</f>
        <v>45003</v>
      </c>
      <c r="C30" t="s">
        <v>53</v>
      </c>
      <c r="D30" t="s">
        <v>92</v>
      </c>
      <c r="E30" t="s">
        <v>8</v>
      </c>
      <c r="F30">
        <v>6</v>
      </c>
    </row>
    <row r="31" spans="1:6" x14ac:dyDescent="0.4">
      <c r="A31" s="1">
        <v>45004</v>
      </c>
      <c r="B31" s="2">
        <f>テーブル1[[#This Row],[日付]]</f>
        <v>45004</v>
      </c>
      <c r="C31" t="s">
        <v>54</v>
      </c>
      <c r="D31" t="s">
        <v>98</v>
      </c>
      <c r="E31" t="s">
        <v>8</v>
      </c>
      <c r="F31">
        <v>4</v>
      </c>
    </row>
    <row r="32" spans="1:6" x14ac:dyDescent="0.4">
      <c r="A32" s="1">
        <v>45005</v>
      </c>
      <c r="B32" s="9">
        <f>テーブル1[[#This Row],[日付]]</f>
        <v>45005</v>
      </c>
      <c r="C32" t="s">
        <v>55</v>
      </c>
      <c r="D32" t="s">
        <v>99</v>
      </c>
      <c r="E32" t="s">
        <v>7</v>
      </c>
      <c r="F32">
        <v>3</v>
      </c>
    </row>
    <row r="33" spans="1:6" x14ac:dyDescent="0.4">
      <c r="A33" s="1">
        <v>45005</v>
      </c>
      <c r="B33" s="9">
        <f>テーブル1[[#This Row],[日付]]</f>
        <v>45005</v>
      </c>
      <c r="C33" t="s">
        <v>56</v>
      </c>
      <c r="D33" t="s">
        <v>100</v>
      </c>
      <c r="E33" t="s">
        <v>8</v>
      </c>
      <c r="F33">
        <v>4</v>
      </c>
    </row>
    <row r="34" spans="1:6" x14ac:dyDescent="0.4">
      <c r="A34" s="1">
        <v>45006</v>
      </c>
      <c r="B34" s="3">
        <f>テーブル1[[#This Row],[日付]]</f>
        <v>45006</v>
      </c>
      <c r="C34" t="s">
        <v>57</v>
      </c>
      <c r="D34" t="s">
        <v>85</v>
      </c>
      <c r="E34" t="s">
        <v>10</v>
      </c>
      <c r="F34">
        <v>2</v>
      </c>
    </row>
    <row r="35" spans="1:6" x14ac:dyDescent="0.4">
      <c r="A35" s="1">
        <v>45006</v>
      </c>
      <c r="B35" s="3">
        <f>テーブル1[[#This Row],[日付]]</f>
        <v>45006</v>
      </c>
      <c r="C35" t="s">
        <v>58</v>
      </c>
      <c r="D35" t="s">
        <v>102</v>
      </c>
      <c r="E35" t="s">
        <v>1</v>
      </c>
      <c r="F35">
        <v>3</v>
      </c>
    </row>
    <row r="36" spans="1:6" x14ac:dyDescent="0.4">
      <c r="A36" s="1">
        <v>45006</v>
      </c>
      <c r="B36" s="2">
        <f>テーブル1[[#This Row],[日付]]</f>
        <v>45006</v>
      </c>
      <c r="C36" t="s">
        <v>59</v>
      </c>
      <c r="D36" t="s">
        <v>82</v>
      </c>
      <c r="E36" t="s">
        <v>1</v>
      </c>
      <c r="F36">
        <v>4</v>
      </c>
    </row>
    <row r="37" spans="1:6" x14ac:dyDescent="0.4">
      <c r="A37" s="1">
        <v>45007</v>
      </c>
      <c r="B37" s="2">
        <f>テーブル1[[#This Row],[日付]]</f>
        <v>45007</v>
      </c>
      <c r="C37" t="s">
        <v>60</v>
      </c>
      <c r="D37" t="s">
        <v>104</v>
      </c>
      <c r="E37" t="s">
        <v>7</v>
      </c>
      <c r="F37">
        <v>4</v>
      </c>
    </row>
    <row r="38" spans="1:6" x14ac:dyDescent="0.4">
      <c r="A38" s="1">
        <v>45007</v>
      </c>
      <c r="B38" s="2">
        <f>テーブル1[[#This Row],[日付]]</f>
        <v>45007</v>
      </c>
      <c r="C38" t="s">
        <v>70</v>
      </c>
      <c r="D38" t="s">
        <v>74</v>
      </c>
      <c r="E38" t="s">
        <v>9</v>
      </c>
      <c r="F38">
        <v>3</v>
      </c>
    </row>
    <row r="39" spans="1:6" x14ac:dyDescent="0.4">
      <c r="A39" s="1">
        <v>45009</v>
      </c>
      <c r="B39" s="2">
        <f>テーブル1[[#This Row],[日付]]</f>
        <v>45009</v>
      </c>
      <c r="C39" t="s">
        <v>71</v>
      </c>
      <c r="D39" t="s">
        <v>96</v>
      </c>
      <c r="E39" t="s">
        <v>10</v>
      </c>
      <c r="F39">
        <v>1</v>
      </c>
    </row>
    <row r="40" spans="1:6" x14ac:dyDescent="0.4">
      <c r="A40" s="1">
        <v>45010</v>
      </c>
      <c r="B40" s="2">
        <f>テーブル1[[#This Row],[日付]]</f>
        <v>45010</v>
      </c>
      <c r="C40" t="s">
        <v>61</v>
      </c>
      <c r="D40" t="s">
        <v>101</v>
      </c>
      <c r="E40" t="s">
        <v>10</v>
      </c>
      <c r="F40">
        <v>5</v>
      </c>
    </row>
    <row r="41" spans="1:6" x14ac:dyDescent="0.4">
      <c r="A41" s="1">
        <v>45010</v>
      </c>
      <c r="B41" s="2">
        <f>テーブル1[[#This Row],[日付]]</f>
        <v>45010</v>
      </c>
      <c r="C41" t="s">
        <v>62</v>
      </c>
      <c r="D41" t="s">
        <v>77</v>
      </c>
      <c r="E41" t="s">
        <v>9</v>
      </c>
      <c r="F41">
        <v>4</v>
      </c>
    </row>
    <row r="42" spans="1:6" x14ac:dyDescent="0.4">
      <c r="A42" s="1">
        <v>45011</v>
      </c>
      <c r="B42" s="2">
        <f>テーブル1[[#This Row],[日付]]</f>
        <v>45011</v>
      </c>
      <c r="C42" t="s">
        <v>63</v>
      </c>
      <c r="D42" t="s">
        <v>105</v>
      </c>
      <c r="E42" t="s">
        <v>9</v>
      </c>
      <c r="F42">
        <v>2</v>
      </c>
    </row>
    <row r="43" spans="1:6" x14ac:dyDescent="0.4">
      <c r="A43" s="1">
        <v>45012</v>
      </c>
      <c r="B43" s="2">
        <f>テーブル1[[#This Row],[日付]]</f>
        <v>45012</v>
      </c>
      <c r="C43" t="s">
        <v>64</v>
      </c>
      <c r="D43" t="s">
        <v>97</v>
      </c>
      <c r="E43" t="s">
        <v>9</v>
      </c>
      <c r="F43">
        <v>2</v>
      </c>
    </row>
    <row r="44" spans="1:6" x14ac:dyDescent="0.4">
      <c r="A44" s="1">
        <v>45013</v>
      </c>
      <c r="B44" s="2">
        <f>テーブル1[[#This Row],[日付]]</f>
        <v>45013</v>
      </c>
      <c r="C44" t="s">
        <v>65</v>
      </c>
      <c r="D44" t="s">
        <v>106</v>
      </c>
      <c r="E44" t="s">
        <v>1</v>
      </c>
      <c r="F44">
        <v>1</v>
      </c>
    </row>
    <row r="45" spans="1:6" x14ac:dyDescent="0.4">
      <c r="A45" s="1">
        <v>45013</v>
      </c>
      <c r="B45" s="2">
        <f>テーブル1[[#This Row],[日付]]</f>
        <v>45013</v>
      </c>
      <c r="C45" t="s">
        <v>66</v>
      </c>
      <c r="D45" t="s">
        <v>73</v>
      </c>
      <c r="E45" t="s">
        <v>8</v>
      </c>
      <c r="F45">
        <v>2</v>
      </c>
    </row>
    <row r="46" spans="1:6" x14ac:dyDescent="0.4">
      <c r="A46" s="1">
        <v>45014</v>
      </c>
      <c r="B46" s="2">
        <f>テーブル1[[#This Row],[日付]]</f>
        <v>45014</v>
      </c>
      <c r="C46" t="s">
        <v>67</v>
      </c>
      <c r="D46" t="s">
        <v>107</v>
      </c>
      <c r="E46" t="s">
        <v>10</v>
      </c>
      <c r="F46">
        <v>2</v>
      </c>
    </row>
    <row r="47" spans="1:6" x14ac:dyDescent="0.4">
      <c r="A47" s="1">
        <v>45015</v>
      </c>
      <c r="B47" s="2">
        <f>テーブル1[[#This Row],[日付]]</f>
        <v>45015</v>
      </c>
      <c r="C47" t="s">
        <v>68</v>
      </c>
      <c r="D47" t="s">
        <v>75</v>
      </c>
      <c r="E47" t="s">
        <v>7</v>
      </c>
      <c r="F47">
        <v>3</v>
      </c>
    </row>
    <row r="48" spans="1:6" x14ac:dyDescent="0.4">
      <c r="A48" s="1">
        <v>45016</v>
      </c>
      <c r="B48" s="2">
        <f>テーブル1[[#This Row],[日付]]</f>
        <v>45016</v>
      </c>
      <c r="C48" t="s">
        <v>69</v>
      </c>
      <c r="D48" t="s">
        <v>117</v>
      </c>
      <c r="E48" t="s">
        <v>7</v>
      </c>
      <c r="F48">
        <v>4</v>
      </c>
    </row>
    <row r="49" spans="1:6" x14ac:dyDescent="0.4">
      <c r="A49" t="s">
        <v>21</v>
      </c>
      <c r="F49">
        <f>SUBTOTAL(109,テーブル1[人数])</f>
        <v>141</v>
      </c>
    </row>
  </sheetData>
  <phoneticPr fontId="1"/>
  <conditionalFormatting sqref="B4:B48">
    <cfRule type="expression" dxfId="5" priority="1">
      <formula>WEEKDAY(A4)=1</formula>
    </cfRule>
    <cfRule type="expression" dxfId="4" priority="2">
      <formula>WEEKDAY(B4)=7</formula>
    </cfRule>
  </conditionalFormatting>
  <hyperlinks>
    <hyperlink ref="E1" r:id="rId1" xr:uid="{C11EAA61-D0D1-441B-8CED-86490996AB85}"/>
  </hyperlinks>
  <pageMargins left="0.7" right="0.7" top="0.75" bottom="0.75" header="0.3" footer="0.3"/>
  <pageSetup paperSize="9" orientation="portrait" horizontalDpi="300" verticalDpi="300" r:id="rId2"/>
  <headerFooter>
    <oddHeader>&amp;R&amp;A</oddHead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B9484-D716-47F8-AA7D-693B60500278}">
  <sheetPr>
    <tabColor theme="9" tint="0.59999389629810485"/>
  </sheetPr>
  <dimension ref="A1:F49"/>
  <sheetViews>
    <sheetView zoomScaleNormal="100" workbookViewId="0"/>
  </sheetViews>
  <sheetFormatPr defaultRowHeight="18.75" x14ac:dyDescent="0.4"/>
  <cols>
    <col min="1" max="1" width="8.25" customWidth="1"/>
    <col min="2" max="2" width="6.5" customWidth="1"/>
    <col min="3" max="3" width="21.375" bestFit="1" customWidth="1"/>
    <col min="4" max="4" width="14.125" bestFit="1" customWidth="1"/>
    <col min="5" max="5" width="13.875" customWidth="1"/>
    <col min="6" max="6" width="6.5" customWidth="1"/>
  </cols>
  <sheetData>
    <row r="1" spans="1:6" x14ac:dyDescent="0.4">
      <c r="A1" t="s">
        <v>116</v>
      </c>
    </row>
    <row r="3" spans="1:6" x14ac:dyDescent="0.4">
      <c r="A3" t="s">
        <v>2</v>
      </c>
      <c r="B3" t="s">
        <v>3</v>
      </c>
      <c r="C3" t="s">
        <v>22</v>
      </c>
      <c r="D3" t="s">
        <v>23</v>
      </c>
      <c r="E3" t="s">
        <v>4</v>
      </c>
      <c r="F3" t="s">
        <v>5</v>
      </c>
    </row>
    <row r="4" spans="1:6" hidden="1" x14ac:dyDescent="0.4">
      <c r="A4" s="1">
        <v>44986</v>
      </c>
      <c r="B4" s="2">
        <f>テーブル2[[#This Row],[日付]]</f>
        <v>44986</v>
      </c>
      <c r="C4" t="s">
        <v>26</v>
      </c>
      <c r="D4" t="s">
        <v>27</v>
      </c>
      <c r="E4" t="s">
        <v>6</v>
      </c>
      <c r="F4">
        <v>3</v>
      </c>
    </row>
    <row r="5" spans="1:6" x14ac:dyDescent="0.4">
      <c r="A5" s="1">
        <v>44986</v>
      </c>
      <c r="B5" s="2">
        <f>テーブル2[[#This Row],[日付]]</f>
        <v>44986</v>
      </c>
      <c r="C5" t="s">
        <v>28</v>
      </c>
      <c r="D5" t="s">
        <v>109</v>
      </c>
      <c r="E5" t="s">
        <v>7</v>
      </c>
      <c r="F5">
        <v>2</v>
      </c>
    </row>
    <row r="6" spans="1:6" x14ac:dyDescent="0.4">
      <c r="A6" s="1">
        <v>44987</v>
      </c>
      <c r="B6" s="2">
        <f>テーブル2[[#This Row],[日付]]</f>
        <v>44987</v>
      </c>
      <c r="C6" t="s">
        <v>29</v>
      </c>
      <c r="D6" t="s">
        <v>114</v>
      </c>
      <c r="E6" t="s">
        <v>7</v>
      </c>
      <c r="F6">
        <v>2</v>
      </c>
    </row>
    <row r="7" spans="1:6" x14ac:dyDescent="0.4">
      <c r="A7" s="1">
        <v>44988</v>
      </c>
      <c r="B7" s="2">
        <f>テーブル2[[#This Row],[日付]]</f>
        <v>44988</v>
      </c>
      <c r="C7" t="s">
        <v>30</v>
      </c>
      <c r="D7" t="s">
        <v>72</v>
      </c>
      <c r="E7" t="s">
        <v>8</v>
      </c>
      <c r="F7">
        <v>1</v>
      </c>
    </row>
    <row r="8" spans="1:6" x14ac:dyDescent="0.4">
      <c r="A8" s="1">
        <v>44989</v>
      </c>
      <c r="B8" s="2">
        <f>テーブル2[[#This Row],[日付]]</f>
        <v>44989</v>
      </c>
      <c r="C8" t="s">
        <v>31</v>
      </c>
      <c r="D8" t="s">
        <v>111</v>
      </c>
      <c r="E8" t="s">
        <v>1</v>
      </c>
      <c r="F8">
        <v>6</v>
      </c>
    </row>
    <row r="9" spans="1:6" x14ac:dyDescent="0.4">
      <c r="A9" s="1">
        <v>44989</v>
      </c>
      <c r="B9" s="2">
        <f>テーブル2[[#This Row],[日付]]</f>
        <v>44989</v>
      </c>
      <c r="C9" t="s">
        <v>32</v>
      </c>
      <c r="D9" t="s">
        <v>78</v>
      </c>
      <c r="E9" t="s">
        <v>8</v>
      </c>
      <c r="F9">
        <v>2</v>
      </c>
    </row>
    <row r="10" spans="1:6" x14ac:dyDescent="0.4">
      <c r="A10" s="1">
        <v>44990</v>
      </c>
      <c r="B10" s="2">
        <f>テーブル2[[#This Row],[日付]]</f>
        <v>44990</v>
      </c>
      <c r="C10" t="s">
        <v>33</v>
      </c>
      <c r="D10" t="s">
        <v>79</v>
      </c>
      <c r="E10" t="s">
        <v>7</v>
      </c>
      <c r="F10">
        <v>3</v>
      </c>
    </row>
    <row r="11" spans="1:6" x14ac:dyDescent="0.4">
      <c r="A11" s="1">
        <v>44990</v>
      </c>
      <c r="B11" s="2">
        <f>テーブル2[[#This Row],[日付]]</f>
        <v>44990</v>
      </c>
      <c r="C11" t="s">
        <v>34</v>
      </c>
      <c r="D11" t="s">
        <v>110</v>
      </c>
      <c r="E11" t="s">
        <v>8</v>
      </c>
      <c r="F11">
        <v>2</v>
      </c>
    </row>
    <row r="12" spans="1:6" x14ac:dyDescent="0.4">
      <c r="A12" s="1">
        <v>44991</v>
      </c>
      <c r="B12" s="2">
        <f>テーブル2[[#This Row],[日付]]</f>
        <v>44991</v>
      </c>
      <c r="C12" t="s">
        <v>35</v>
      </c>
      <c r="D12" t="s">
        <v>80</v>
      </c>
      <c r="E12" t="s">
        <v>7</v>
      </c>
      <c r="F12">
        <v>2</v>
      </c>
    </row>
    <row r="13" spans="1:6" x14ac:dyDescent="0.4">
      <c r="A13" s="1">
        <v>44992</v>
      </c>
      <c r="B13" s="2">
        <f>テーブル2[[#This Row],[日付]]</f>
        <v>44992</v>
      </c>
      <c r="C13" t="s">
        <v>36</v>
      </c>
      <c r="D13" t="s">
        <v>81</v>
      </c>
      <c r="E13" t="s">
        <v>1</v>
      </c>
      <c r="F13">
        <v>3</v>
      </c>
    </row>
    <row r="14" spans="1:6" x14ac:dyDescent="0.4">
      <c r="A14" s="1">
        <v>44992</v>
      </c>
      <c r="B14" s="2">
        <f>テーブル2[[#This Row],[日付]]</f>
        <v>44992</v>
      </c>
      <c r="C14" t="s">
        <v>37</v>
      </c>
      <c r="D14" t="s">
        <v>113</v>
      </c>
      <c r="E14" t="s">
        <v>8</v>
      </c>
      <c r="F14">
        <v>2</v>
      </c>
    </row>
    <row r="15" spans="1:6" hidden="1" x14ac:dyDescent="0.4">
      <c r="A15" s="1">
        <v>44993</v>
      </c>
      <c r="B15" s="2">
        <f>テーブル2[[#This Row],[日付]]</f>
        <v>44993</v>
      </c>
      <c r="C15" t="s">
        <v>38</v>
      </c>
      <c r="D15" t="s">
        <v>83</v>
      </c>
      <c r="E15" t="s">
        <v>10</v>
      </c>
      <c r="F15">
        <v>4</v>
      </c>
    </row>
    <row r="16" spans="1:6" x14ac:dyDescent="0.4">
      <c r="A16" s="1">
        <v>44994</v>
      </c>
      <c r="B16" s="2">
        <f>テーブル2[[#This Row],[日付]]</f>
        <v>44994</v>
      </c>
      <c r="C16" t="s">
        <v>39</v>
      </c>
      <c r="D16" t="s">
        <v>84</v>
      </c>
      <c r="E16" t="s">
        <v>7</v>
      </c>
      <c r="F16">
        <v>2</v>
      </c>
    </row>
    <row r="17" spans="1:6" x14ac:dyDescent="0.4">
      <c r="A17" s="1">
        <v>44995</v>
      </c>
      <c r="B17" s="2">
        <f>テーブル2[[#This Row],[日付]]</f>
        <v>44995</v>
      </c>
      <c r="C17" t="s">
        <v>40</v>
      </c>
      <c r="D17" t="s">
        <v>115</v>
      </c>
      <c r="E17" t="s">
        <v>8</v>
      </c>
      <c r="F17">
        <v>4</v>
      </c>
    </row>
    <row r="18" spans="1:6" hidden="1" x14ac:dyDescent="0.4">
      <c r="A18" s="1">
        <v>44996</v>
      </c>
      <c r="B18" s="2">
        <f>テーブル2[[#This Row],[日付]]</f>
        <v>44996</v>
      </c>
      <c r="C18" t="s">
        <v>41</v>
      </c>
      <c r="D18" t="s">
        <v>108</v>
      </c>
      <c r="E18" t="s">
        <v>10</v>
      </c>
      <c r="F18">
        <v>10</v>
      </c>
    </row>
    <row r="19" spans="1:6" x14ac:dyDescent="0.4">
      <c r="A19" s="1">
        <v>44996</v>
      </c>
      <c r="B19" s="2">
        <f>テーブル2[[#This Row],[日付]]</f>
        <v>44996</v>
      </c>
      <c r="C19" t="s">
        <v>42</v>
      </c>
      <c r="D19" t="s">
        <v>86</v>
      </c>
      <c r="E19" t="s">
        <v>7</v>
      </c>
      <c r="F19">
        <v>6</v>
      </c>
    </row>
    <row r="20" spans="1:6" hidden="1" x14ac:dyDescent="0.4">
      <c r="A20" s="1">
        <v>44997</v>
      </c>
      <c r="B20" s="2">
        <f>テーブル2[[#This Row],[日付]]</f>
        <v>44997</v>
      </c>
      <c r="C20" t="s">
        <v>43</v>
      </c>
      <c r="D20" t="s">
        <v>87</v>
      </c>
      <c r="E20" t="s">
        <v>10</v>
      </c>
      <c r="F20">
        <v>4</v>
      </c>
    </row>
    <row r="21" spans="1:6" x14ac:dyDescent="0.4">
      <c r="A21" s="1">
        <v>44998</v>
      </c>
      <c r="B21" s="2">
        <f>テーブル2[[#This Row],[日付]]</f>
        <v>44998</v>
      </c>
      <c r="C21" t="s">
        <v>44</v>
      </c>
      <c r="D21" t="s">
        <v>88</v>
      </c>
      <c r="E21" t="s">
        <v>7</v>
      </c>
      <c r="F21">
        <v>2</v>
      </c>
    </row>
    <row r="22" spans="1:6" hidden="1" x14ac:dyDescent="0.4">
      <c r="A22" s="1">
        <v>44999</v>
      </c>
      <c r="B22" s="2">
        <f>テーブル2[[#This Row],[日付]]</f>
        <v>44999</v>
      </c>
      <c r="C22" t="s">
        <v>45</v>
      </c>
      <c r="D22" t="s">
        <v>112</v>
      </c>
      <c r="E22" t="s">
        <v>10</v>
      </c>
      <c r="F22">
        <v>4</v>
      </c>
    </row>
    <row r="23" spans="1:6" x14ac:dyDescent="0.4">
      <c r="A23" s="1">
        <v>44999</v>
      </c>
      <c r="B23" s="2">
        <f>テーブル2[[#This Row],[日付]]</f>
        <v>44999</v>
      </c>
      <c r="C23" t="s">
        <v>46</v>
      </c>
      <c r="D23" t="s">
        <v>89</v>
      </c>
      <c r="E23" t="s">
        <v>1</v>
      </c>
      <c r="F23">
        <v>2</v>
      </c>
    </row>
    <row r="24" spans="1:6" x14ac:dyDescent="0.4">
      <c r="A24" s="1">
        <v>44999</v>
      </c>
      <c r="B24" s="2">
        <f>テーブル2[[#This Row],[日付]]</f>
        <v>44999</v>
      </c>
      <c r="C24" t="s">
        <v>47</v>
      </c>
      <c r="D24" t="s">
        <v>90</v>
      </c>
      <c r="E24" t="s">
        <v>9</v>
      </c>
      <c r="F24">
        <v>2</v>
      </c>
    </row>
    <row r="25" spans="1:6" x14ac:dyDescent="0.4">
      <c r="A25" s="1">
        <v>45000</v>
      </c>
      <c r="B25" s="2">
        <f>テーブル2[[#This Row],[日付]]</f>
        <v>45000</v>
      </c>
      <c r="C25" t="s">
        <v>48</v>
      </c>
      <c r="D25" t="s">
        <v>103</v>
      </c>
      <c r="E25" t="s">
        <v>7</v>
      </c>
      <c r="F25">
        <v>2</v>
      </c>
    </row>
    <row r="26" spans="1:6" x14ac:dyDescent="0.4">
      <c r="A26" s="1">
        <v>45000</v>
      </c>
      <c r="B26" s="2">
        <f>テーブル2[[#This Row],[日付]]</f>
        <v>45000</v>
      </c>
      <c r="C26" t="s">
        <v>49</v>
      </c>
      <c r="D26" t="s">
        <v>94</v>
      </c>
      <c r="E26" t="s">
        <v>8</v>
      </c>
      <c r="F26">
        <v>2</v>
      </c>
    </row>
    <row r="27" spans="1:6" x14ac:dyDescent="0.4">
      <c r="A27" s="1">
        <v>45001</v>
      </c>
      <c r="B27" s="2">
        <f>テーブル2[[#This Row],[日付]]</f>
        <v>45001</v>
      </c>
      <c r="C27" t="s">
        <v>50</v>
      </c>
      <c r="D27" t="s">
        <v>93</v>
      </c>
      <c r="E27" t="s">
        <v>7</v>
      </c>
      <c r="F27">
        <v>4</v>
      </c>
    </row>
    <row r="28" spans="1:6" hidden="1" x14ac:dyDescent="0.4">
      <c r="A28" s="1">
        <v>45003</v>
      </c>
      <c r="B28" s="2">
        <f>テーブル2[[#This Row],[日付]]</f>
        <v>45003</v>
      </c>
      <c r="C28" t="s">
        <v>51</v>
      </c>
      <c r="D28" t="s">
        <v>95</v>
      </c>
      <c r="E28" t="s">
        <v>10</v>
      </c>
      <c r="F28">
        <v>4</v>
      </c>
    </row>
    <row r="29" spans="1:6" x14ac:dyDescent="0.4">
      <c r="A29" s="1">
        <v>45003</v>
      </c>
      <c r="B29" s="2">
        <f>テーブル2[[#This Row],[日付]]</f>
        <v>45003</v>
      </c>
      <c r="C29" t="s">
        <v>52</v>
      </c>
      <c r="D29" t="s">
        <v>91</v>
      </c>
      <c r="E29" t="s">
        <v>7</v>
      </c>
      <c r="F29">
        <v>2</v>
      </c>
    </row>
    <row r="30" spans="1:6" x14ac:dyDescent="0.4">
      <c r="A30" s="1">
        <v>45003</v>
      </c>
      <c r="B30" s="2">
        <f>テーブル2[[#This Row],[日付]]</f>
        <v>45003</v>
      </c>
      <c r="C30" t="s">
        <v>53</v>
      </c>
      <c r="D30" t="s">
        <v>92</v>
      </c>
      <c r="E30" t="s">
        <v>8</v>
      </c>
      <c r="F30">
        <v>6</v>
      </c>
    </row>
    <row r="31" spans="1:6" x14ac:dyDescent="0.4">
      <c r="A31" s="1">
        <v>45004</v>
      </c>
      <c r="B31" s="2">
        <f>テーブル2[[#This Row],[日付]]</f>
        <v>45004</v>
      </c>
      <c r="C31" t="s">
        <v>54</v>
      </c>
      <c r="D31" t="s">
        <v>98</v>
      </c>
      <c r="E31" t="s">
        <v>8</v>
      </c>
      <c r="F31">
        <v>4</v>
      </c>
    </row>
    <row r="32" spans="1:6" x14ac:dyDescent="0.4">
      <c r="A32" s="1">
        <v>45005</v>
      </c>
      <c r="B32" s="9">
        <f>テーブル2[[#This Row],[日付]]</f>
        <v>45005</v>
      </c>
      <c r="C32" t="s">
        <v>55</v>
      </c>
      <c r="D32" t="s">
        <v>99</v>
      </c>
      <c r="E32" t="s">
        <v>7</v>
      </c>
      <c r="F32">
        <v>3</v>
      </c>
    </row>
    <row r="33" spans="1:6" x14ac:dyDescent="0.4">
      <c r="A33" s="1">
        <v>45005</v>
      </c>
      <c r="B33" s="9">
        <f>テーブル2[[#This Row],[日付]]</f>
        <v>45005</v>
      </c>
      <c r="C33" t="s">
        <v>56</v>
      </c>
      <c r="D33" t="s">
        <v>100</v>
      </c>
      <c r="E33" t="s">
        <v>8</v>
      </c>
      <c r="F33">
        <v>4</v>
      </c>
    </row>
    <row r="34" spans="1:6" hidden="1" x14ac:dyDescent="0.4">
      <c r="A34" s="1">
        <v>45006</v>
      </c>
      <c r="B34" s="3">
        <f>テーブル2[[#This Row],[日付]]</f>
        <v>45006</v>
      </c>
      <c r="C34" t="s">
        <v>57</v>
      </c>
      <c r="D34" t="s">
        <v>85</v>
      </c>
      <c r="E34" t="s">
        <v>10</v>
      </c>
      <c r="F34">
        <v>2</v>
      </c>
    </row>
    <row r="35" spans="1:6" x14ac:dyDescent="0.4">
      <c r="A35" s="1">
        <v>45006</v>
      </c>
      <c r="B35" s="3">
        <f>テーブル2[[#This Row],[日付]]</f>
        <v>45006</v>
      </c>
      <c r="C35" t="s">
        <v>58</v>
      </c>
      <c r="D35" t="s">
        <v>102</v>
      </c>
      <c r="E35" t="s">
        <v>1</v>
      </c>
      <c r="F35">
        <v>3</v>
      </c>
    </row>
    <row r="36" spans="1:6" x14ac:dyDescent="0.4">
      <c r="A36" s="1">
        <v>45006</v>
      </c>
      <c r="B36" s="2">
        <f>テーブル2[[#This Row],[日付]]</f>
        <v>45006</v>
      </c>
      <c r="C36" t="s">
        <v>59</v>
      </c>
      <c r="D36" t="s">
        <v>82</v>
      </c>
      <c r="E36" t="s">
        <v>1</v>
      </c>
      <c r="F36">
        <v>4</v>
      </c>
    </row>
    <row r="37" spans="1:6" x14ac:dyDescent="0.4">
      <c r="A37" s="1">
        <v>45007</v>
      </c>
      <c r="B37" s="2">
        <f>テーブル2[[#This Row],[日付]]</f>
        <v>45007</v>
      </c>
      <c r="C37" t="s">
        <v>60</v>
      </c>
      <c r="D37" t="s">
        <v>104</v>
      </c>
      <c r="E37" t="s">
        <v>7</v>
      </c>
      <c r="F37">
        <v>4</v>
      </c>
    </row>
    <row r="38" spans="1:6" x14ac:dyDescent="0.4">
      <c r="A38" s="1">
        <v>45007</v>
      </c>
      <c r="B38" s="2">
        <f>テーブル2[[#This Row],[日付]]</f>
        <v>45007</v>
      </c>
      <c r="C38" t="s">
        <v>70</v>
      </c>
      <c r="D38" t="s">
        <v>74</v>
      </c>
      <c r="E38" t="s">
        <v>9</v>
      </c>
      <c r="F38">
        <v>3</v>
      </c>
    </row>
    <row r="39" spans="1:6" hidden="1" x14ac:dyDescent="0.4">
      <c r="A39" s="1">
        <v>45009</v>
      </c>
      <c r="B39" s="2">
        <f>テーブル2[[#This Row],[日付]]</f>
        <v>45009</v>
      </c>
      <c r="C39" t="s">
        <v>71</v>
      </c>
      <c r="D39" t="s">
        <v>96</v>
      </c>
      <c r="E39" t="s">
        <v>10</v>
      </c>
      <c r="F39">
        <v>1</v>
      </c>
    </row>
    <row r="40" spans="1:6" hidden="1" x14ac:dyDescent="0.4">
      <c r="A40" s="1">
        <v>45010</v>
      </c>
      <c r="B40" s="2">
        <f>テーブル2[[#This Row],[日付]]</f>
        <v>45010</v>
      </c>
      <c r="C40" t="s">
        <v>61</v>
      </c>
      <c r="D40" t="s">
        <v>101</v>
      </c>
      <c r="E40" t="s">
        <v>10</v>
      </c>
      <c r="F40">
        <v>5</v>
      </c>
    </row>
    <row r="41" spans="1:6" x14ac:dyDescent="0.4">
      <c r="A41" s="1">
        <v>45010</v>
      </c>
      <c r="B41" s="2">
        <f>テーブル2[[#This Row],[日付]]</f>
        <v>45010</v>
      </c>
      <c r="C41" t="s">
        <v>62</v>
      </c>
      <c r="D41" t="s">
        <v>77</v>
      </c>
      <c r="E41" t="s">
        <v>9</v>
      </c>
      <c r="F41">
        <v>4</v>
      </c>
    </row>
    <row r="42" spans="1:6" x14ac:dyDescent="0.4">
      <c r="A42" s="1">
        <v>45011</v>
      </c>
      <c r="B42" s="2">
        <f>テーブル2[[#This Row],[日付]]</f>
        <v>45011</v>
      </c>
      <c r="C42" t="s">
        <v>63</v>
      </c>
      <c r="D42" t="s">
        <v>105</v>
      </c>
      <c r="E42" t="s">
        <v>9</v>
      </c>
      <c r="F42">
        <v>2</v>
      </c>
    </row>
    <row r="43" spans="1:6" x14ac:dyDescent="0.4">
      <c r="A43" s="1">
        <v>45012</v>
      </c>
      <c r="B43" s="2">
        <f>テーブル2[[#This Row],[日付]]</f>
        <v>45012</v>
      </c>
      <c r="C43" t="s">
        <v>64</v>
      </c>
      <c r="D43" t="s">
        <v>97</v>
      </c>
      <c r="E43" t="s">
        <v>9</v>
      </c>
      <c r="F43">
        <v>2</v>
      </c>
    </row>
    <row r="44" spans="1:6" x14ac:dyDescent="0.4">
      <c r="A44" s="1">
        <v>45013</v>
      </c>
      <c r="B44" s="2">
        <f>テーブル2[[#This Row],[日付]]</f>
        <v>45013</v>
      </c>
      <c r="C44" t="s">
        <v>65</v>
      </c>
      <c r="D44" t="s">
        <v>106</v>
      </c>
      <c r="E44" t="s">
        <v>1</v>
      </c>
      <c r="F44">
        <v>1</v>
      </c>
    </row>
    <row r="45" spans="1:6" x14ac:dyDescent="0.4">
      <c r="A45" s="1">
        <v>45013</v>
      </c>
      <c r="B45" s="2">
        <f>テーブル2[[#This Row],[日付]]</f>
        <v>45013</v>
      </c>
      <c r="C45" t="s">
        <v>66</v>
      </c>
      <c r="D45" t="s">
        <v>73</v>
      </c>
      <c r="E45" t="s">
        <v>8</v>
      </c>
      <c r="F45">
        <v>2</v>
      </c>
    </row>
    <row r="46" spans="1:6" hidden="1" x14ac:dyDescent="0.4">
      <c r="A46" s="1">
        <v>45014</v>
      </c>
      <c r="B46" s="2">
        <f>テーブル2[[#This Row],[日付]]</f>
        <v>45014</v>
      </c>
      <c r="C46" t="s">
        <v>67</v>
      </c>
      <c r="D46" t="s">
        <v>107</v>
      </c>
      <c r="E46" t="s">
        <v>10</v>
      </c>
      <c r="F46">
        <v>2</v>
      </c>
    </row>
    <row r="47" spans="1:6" x14ac:dyDescent="0.4">
      <c r="A47" s="1">
        <v>45015</v>
      </c>
      <c r="B47" s="2">
        <f>テーブル2[[#This Row],[日付]]</f>
        <v>45015</v>
      </c>
      <c r="C47" t="s">
        <v>68</v>
      </c>
      <c r="D47" t="s">
        <v>75</v>
      </c>
      <c r="E47" t="s">
        <v>7</v>
      </c>
      <c r="F47">
        <v>3</v>
      </c>
    </row>
    <row r="48" spans="1:6" x14ac:dyDescent="0.4">
      <c r="A48" s="1">
        <v>45016</v>
      </c>
      <c r="B48" s="2">
        <f>テーブル2[[#This Row],[日付]]</f>
        <v>45016</v>
      </c>
      <c r="C48" t="s">
        <v>69</v>
      </c>
      <c r="D48" t="s">
        <v>76</v>
      </c>
      <c r="E48" t="s">
        <v>7</v>
      </c>
      <c r="F48">
        <v>4</v>
      </c>
    </row>
    <row r="49" spans="1:6" x14ac:dyDescent="0.4">
      <c r="A49" t="s">
        <v>21</v>
      </c>
      <c r="F49">
        <f>SUBTOTAL(109,テーブル2[人数])</f>
        <v>102</v>
      </c>
    </row>
  </sheetData>
  <phoneticPr fontId="1"/>
  <conditionalFormatting sqref="B4:B48">
    <cfRule type="expression" dxfId="3" priority="1">
      <formula>WEEKDAY(A4)=1</formula>
    </cfRule>
    <cfRule type="expression" dxfId="2" priority="2">
      <formula>WEEKDAY(B4)=7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1BE5-C7B2-47A9-91AE-8F0CC69EAD6E}">
  <sheetPr>
    <tabColor theme="0" tint="-0.14999847407452621"/>
  </sheetPr>
  <dimension ref="A1:H48"/>
  <sheetViews>
    <sheetView tabSelected="1" zoomScaleNormal="100" workbookViewId="0">
      <selection activeCell="E4" sqref="E4"/>
    </sheetView>
  </sheetViews>
  <sheetFormatPr defaultRowHeight="18.75" x14ac:dyDescent="0.4"/>
  <cols>
    <col min="1" max="1" width="8.25" customWidth="1"/>
    <col min="2" max="2" width="6.5" customWidth="1"/>
    <col min="3" max="3" width="21.375" bestFit="1" customWidth="1"/>
    <col min="4" max="4" width="14.125" bestFit="1" customWidth="1"/>
    <col min="5" max="5" width="13.125" bestFit="1" customWidth="1"/>
    <col min="8" max="8" width="21.375" bestFit="1" customWidth="1"/>
  </cols>
  <sheetData>
    <row r="1" spans="1:8" x14ac:dyDescent="0.4">
      <c r="A1" t="s">
        <v>120</v>
      </c>
      <c r="G1" t="s">
        <v>122</v>
      </c>
    </row>
    <row r="2" spans="1:8" x14ac:dyDescent="0.4">
      <c r="G2">
        <v>1</v>
      </c>
      <c r="H2" t="s">
        <v>118</v>
      </c>
    </row>
    <row r="3" spans="1:8" x14ac:dyDescent="0.4">
      <c r="A3" t="s">
        <v>2</v>
      </c>
      <c r="B3" t="s">
        <v>3</v>
      </c>
      <c r="C3" t="s">
        <v>22</v>
      </c>
      <c r="D3" t="s">
        <v>23</v>
      </c>
      <c r="E3" t="s">
        <v>123</v>
      </c>
      <c r="G3">
        <v>2</v>
      </c>
      <c r="H3" t="s">
        <v>121</v>
      </c>
    </row>
    <row r="4" spans="1:8" x14ac:dyDescent="0.4">
      <c r="A4" s="1">
        <v>44986</v>
      </c>
      <c r="B4" s="2">
        <f>テーブル3[[#This Row],[日付]]</f>
        <v>44986</v>
      </c>
      <c r="C4" t="s">
        <v>26</v>
      </c>
      <c r="D4" t="s">
        <v>27</v>
      </c>
      <c r="E4">
        <f t="shared" ref="E4:E48" ca="1" si="0">RANDBETWEEN(1,3)</f>
        <v>3</v>
      </c>
      <c r="G4">
        <v>3</v>
      </c>
      <c r="H4" t="s">
        <v>119</v>
      </c>
    </row>
    <row r="5" spans="1:8" x14ac:dyDescent="0.4">
      <c r="A5" s="1">
        <v>44986</v>
      </c>
      <c r="B5" s="2">
        <f>テーブル3[[#This Row],[日付]]</f>
        <v>44986</v>
      </c>
      <c r="C5" t="s">
        <v>28</v>
      </c>
      <c r="D5" t="s">
        <v>109</v>
      </c>
      <c r="E5">
        <f t="shared" ca="1" si="0"/>
        <v>3</v>
      </c>
    </row>
    <row r="6" spans="1:8" x14ac:dyDescent="0.4">
      <c r="A6" s="1">
        <v>44987</v>
      </c>
      <c r="B6" s="2">
        <f>テーブル3[[#This Row],[日付]]</f>
        <v>44987</v>
      </c>
      <c r="C6" t="s">
        <v>29</v>
      </c>
      <c r="D6" t="s">
        <v>114</v>
      </c>
      <c r="E6">
        <f t="shared" ca="1" si="0"/>
        <v>1</v>
      </c>
    </row>
    <row r="7" spans="1:8" x14ac:dyDescent="0.4">
      <c r="A7" s="1">
        <v>44988</v>
      </c>
      <c r="B7" s="2">
        <f>テーブル3[[#This Row],[日付]]</f>
        <v>44988</v>
      </c>
      <c r="C7" t="s">
        <v>30</v>
      </c>
      <c r="D7" t="s">
        <v>72</v>
      </c>
      <c r="E7">
        <f t="shared" ca="1" si="0"/>
        <v>3</v>
      </c>
    </row>
    <row r="8" spans="1:8" x14ac:dyDescent="0.4">
      <c r="A8" s="1">
        <v>44989</v>
      </c>
      <c r="B8" s="2">
        <f>テーブル3[[#This Row],[日付]]</f>
        <v>44989</v>
      </c>
      <c r="C8" t="s">
        <v>31</v>
      </c>
      <c r="D8" t="s">
        <v>111</v>
      </c>
      <c r="E8">
        <f t="shared" ca="1" si="0"/>
        <v>3</v>
      </c>
    </row>
    <row r="9" spans="1:8" x14ac:dyDescent="0.4">
      <c r="A9" s="1">
        <v>44989</v>
      </c>
      <c r="B9" s="2">
        <f>テーブル3[[#This Row],[日付]]</f>
        <v>44989</v>
      </c>
      <c r="C9" t="s">
        <v>32</v>
      </c>
      <c r="D9" t="s">
        <v>78</v>
      </c>
      <c r="E9">
        <f t="shared" ca="1" si="0"/>
        <v>2</v>
      </c>
    </row>
    <row r="10" spans="1:8" x14ac:dyDescent="0.4">
      <c r="A10" s="1">
        <v>44990</v>
      </c>
      <c r="B10" s="2">
        <f>テーブル3[[#This Row],[日付]]</f>
        <v>44990</v>
      </c>
      <c r="C10" t="s">
        <v>33</v>
      </c>
      <c r="D10" t="s">
        <v>79</v>
      </c>
      <c r="E10">
        <f t="shared" ca="1" si="0"/>
        <v>2</v>
      </c>
    </row>
    <row r="11" spans="1:8" x14ac:dyDescent="0.4">
      <c r="A11" s="1">
        <v>44990</v>
      </c>
      <c r="B11" s="2">
        <f>テーブル3[[#This Row],[日付]]</f>
        <v>44990</v>
      </c>
      <c r="C11" t="s">
        <v>34</v>
      </c>
      <c r="D11" t="s">
        <v>110</v>
      </c>
      <c r="E11">
        <f t="shared" ca="1" si="0"/>
        <v>3</v>
      </c>
    </row>
    <row r="12" spans="1:8" x14ac:dyDescent="0.4">
      <c r="A12" s="1">
        <v>44991</v>
      </c>
      <c r="B12" s="2">
        <f>テーブル3[[#This Row],[日付]]</f>
        <v>44991</v>
      </c>
      <c r="C12" t="s">
        <v>35</v>
      </c>
      <c r="D12" t="s">
        <v>80</v>
      </c>
      <c r="E12">
        <f t="shared" ca="1" si="0"/>
        <v>3</v>
      </c>
    </row>
    <row r="13" spans="1:8" x14ac:dyDescent="0.4">
      <c r="A13" s="1">
        <v>44992</v>
      </c>
      <c r="B13" s="2">
        <f>テーブル3[[#This Row],[日付]]</f>
        <v>44992</v>
      </c>
      <c r="C13" t="s">
        <v>36</v>
      </c>
      <c r="D13" t="s">
        <v>81</v>
      </c>
      <c r="E13">
        <f t="shared" ca="1" si="0"/>
        <v>2</v>
      </c>
    </row>
    <row r="14" spans="1:8" x14ac:dyDescent="0.4">
      <c r="A14" s="1">
        <v>44992</v>
      </c>
      <c r="B14" s="2">
        <f>テーブル3[[#This Row],[日付]]</f>
        <v>44992</v>
      </c>
      <c r="C14" t="s">
        <v>37</v>
      </c>
      <c r="D14" t="s">
        <v>113</v>
      </c>
      <c r="E14">
        <f t="shared" ca="1" si="0"/>
        <v>3</v>
      </c>
    </row>
    <row r="15" spans="1:8" x14ac:dyDescent="0.4">
      <c r="A15" s="1">
        <v>44993</v>
      </c>
      <c r="B15" s="2">
        <f>テーブル3[[#This Row],[日付]]</f>
        <v>44993</v>
      </c>
      <c r="C15" t="s">
        <v>38</v>
      </c>
      <c r="D15" t="s">
        <v>83</v>
      </c>
      <c r="E15">
        <f t="shared" ca="1" si="0"/>
        <v>2</v>
      </c>
    </row>
    <row r="16" spans="1:8" x14ac:dyDescent="0.4">
      <c r="A16" s="1">
        <v>44994</v>
      </c>
      <c r="B16" s="2">
        <f>テーブル3[[#This Row],[日付]]</f>
        <v>44994</v>
      </c>
      <c r="C16" t="s">
        <v>39</v>
      </c>
      <c r="D16" t="s">
        <v>84</v>
      </c>
      <c r="E16">
        <f t="shared" ca="1" si="0"/>
        <v>1</v>
      </c>
    </row>
    <row r="17" spans="1:5" x14ac:dyDescent="0.4">
      <c r="A17" s="1">
        <v>44995</v>
      </c>
      <c r="B17" s="2">
        <f>テーブル3[[#This Row],[日付]]</f>
        <v>44995</v>
      </c>
      <c r="C17" t="s">
        <v>40</v>
      </c>
      <c r="D17" t="s">
        <v>115</v>
      </c>
      <c r="E17">
        <f t="shared" ca="1" si="0"/>
        <v>2</v>
      </c>
    </row>
    <row r="18" spans="1:5" x14ac:dyDescent="0.4">
      <c r="A18" s="1">
        <v>44996</v>
      </c>
      <c r="B18" s="2">
        <f>テーブル3[[#This Row],[日付]]</f>
        <v>44996</v>
      </c>
      <c r="C18" t="s">
        <v>41</v>
      </c>
      <c r="D18" t="s">
        <v>108</v>
      </c>
      <c r="E18">
        <f t="shared" ca="1" si="0"/>
        <v>2</v>
      </c>
    </row>
    <row r="19" spans="1:5" x14ac:dyDescent="0.4">
      <c r="A19" s="1">
        <v>44996</v>
      </c>
      <c r="B19" s="2">
        <f>テーブル3[[#This Row],[日付]]</f>
        <v>44996</v>
      </c>
      <c r="C19" t="s">
        <v>42</v>
      </c>
      <c r="D19" t="s">
        <v>86</v>
      </c>
      <c r="E19">
        <f t="shared" ca="1" si="0"/>
        <v>2</v>
      </c>
    </row>
    <row r="20" spans="1:5" x14ac:dyDescent="0.4">
      <c r="A20" s="1">
        <v>44997</v>
      </c>
      <c r="B20" s="2">
        <f>テーブル3[[#This Row],[日付]]</f>
        <v>44997</v>
      </c>
      <c r="C20" t="s">
        <v>43</v>
      </c>
      <c r="D20" t="s">
        <v>87</v>
      </c>
      <c r="E20">
        <f t="shared" ca="1" si="0"/>
        <v>2</v>
      </c>
    </row>
    <row r="21" spans="1:5" x14ac:dyDescent="0.4">
      <c r="A21" s="1">
        <v>44998</v>
      </c>
      <c r="B21" s="2">
        <f>テーブル3[[#This Row],[日付]]</f>
        <v>44998</v>
      </c>
      <c r="C21" t="s">
        <v>44</v>
      </c>
      <c r="D21" t="s">
        <v>88</v>
      </c>
      <c r="E21">
        <f t="shared" ca="1" si="0"/>
        <v>1</v>
      </c>
    </row>
    <row r="22" spans="1:5" x14ac:dyDescent="0.4">
      <c r="A22" s="1">
        <v>44999</v>
      </c>
      <c r="B22" s="2">
        <f>テーブル3[[#This Row],[日付]]</f>
        <v>44999</v>
      </c>
      <c r="C22" t="s">
        <v>45</v>
      </c>
      <c r="D22" t="s">
        <v>112</v>
      </c>
      <c r="E22">
        <f t="shared" ca="1" si="0"/>
        <v>1</v>
      </c>
    </row>
    <row r="23" spans="1:5" x14ac:dyDescent="0.4">
      <c r="A23" s="1">
        <v>44999</v>
      </c>
      <c r="B23" s="2">
        <f>テーブル3[[#This Row],[日付]]</f>
        <v>44999</v>
      </c>
      <c r="C23" t="s">
        <v>46</v>
      </c>
      <c r="D23" t="s">
        <v>89</v>
      </c>
      <c r="E23">
        <f t="shared" ca="1" si="0"/>
        <v>2</v>
      </c>
    </row>
    <row r="24" spans="1:5" x14ac:dyDescent="0.4">
      <c r="A24" s="1">
        <v>44999</v>
      </c>
      <c r="B24" s="2">
        <f>テーブル3[[#This Row],[日付]]</f>
        <v>44999</v>
      </c>
      <c r="C24" t="s">
        <v>47</v>
      </c>
      <c r="D24" t="s">
        <v>90</v>
      </c>
      <c r="E24">
        <f t="shared" ca="1" si="0"/>
        <v>2</v>
      </c>
    </row>
    <row r="25" spans="1:5" x14ac:dyDescent="0.4">
      <c r="A25" s="1">
        <v>45000</v>
      </c>
      <c r="B25" s="2">
        <f>テーブル3[[#This Row],[日付]]</f>
        <v>45000</v>
      </c>
      <c r="C25" t="s">
        <v>48</v>
      </c>
      <c r="D25" t="s">
        <v>103</v>
      </c>
      <c r="E25">
        <f t="shared" ca="1" si="0"/>
        <v>3</v>
      </c>
    </row>
    <row r="26" spans="1:5" x14ac:dyDescent="0.4">
      <c r="A26" s="1">
        <v>45000</v>
      </c>
      <c r="B26" s="2">
        <f>テーブル3[[#This Row],[日付]]</f>
        <v>45000</v>
      </c>
      <c r="C26" t="s">
        <v>49</v>
      </c>
      <c r="D26" t="s">
        <v>94</v>
      </c>
      <c r="E26">
        <f t="shared" ca="1" si="0"/>
        <v>3</v>
      </c>
    </row>
    <row r="27" spans="1:5" x14ac:dyDescent="0.4">
      <c r="A27" s="1">
        <v>45001</v>
      </c>
      <c r="B27" s="2">
        <f>テーブル3[[#This Row],[日付]]</f>
        <v>45001</v>
      </c>
      <c r="C27" t="s">
        <v>50</v>
      </c>
      <c r="D27" t="s">
        <v>93</v>
      </c>
      <c r="E27">
        <f t="shared" ca="1" si="0"/>
        <v>1</v>
      </c>
    </row>
    <row r="28" spans="1:5" x14ac:dyDescent="0.4">
      <c r="A28" s="1">
        <v>45003</v>
      </c>
      <c r="B28" s="2">
        <f>テーブル3[[#This Row],[日付]]</f>
        <v>45003</v>
      </c>
      <c r="C28" t="s">
        <v>51</v>
      </c>
      <c r="D28" t="s">
        <v>95</v>
      </c>
      <c r="E28">
        <f t="shared" ca="1" si="0"/>
        <v>3</v>
      </c>
    </row>
    <row r="29" spans="1:5" x14ac:dyDescent="0.4">
      <c r="A29" s="1">
        <v>45003</v>
      </c>
      <c r="B29" s="2">
        <f>テーブル3[[#This Row],[日付]]</f>
        <v>45003</v>
      </c>
      <c r="C29" t="s">
        <v>52</v>
      </c>
      <c r="D29" t="s">
        <v>91</v>
      </c>
      <c r="E29">
        <f t="shared" ca="1" si="0"/>
        <v>1</v>
      </c>
    </row>
    <row r="30" spans="1:5" x14ac:dyDescent="0.4">
      <c r="A30" s="1">
        <v>45003</v>
      </c>
      <c r="B30" s="2">
        <f>テーブル3[[#This Row],[日付]]</f>
        <v>45003</v>
      </c>
      <c r="C30" t="s">
        <v>53</v>
      </c>
      <c r="D30" t="s">
        <v>92</v>
      </c>
      <c r="E30">
        <f t="shared" ca="1" si="0"/>
        <v>1</v>
      </c>
    </row>
    <row r="31" spans="1:5" x14ac:dyDescent="0.4">
      <c r="A31" s="1">
        <v>45004</v>
      </c>
      <c r="B31" s="2">
        <f>テーブル3[[#This Row],[日付]]</f>
        <v>45004</v>
      </c>
      <c r="C31" t="s">
        <v>54</v>
      </c>
      <c r="D31" t="s">
        <v>98</v>
      </c>
      <c r="E31">
        <f t="shared" ca="1" si="0"/>
        <v>3</v>
      </c>
    </row>
    <row r="32" spans="1:5" x14ac:dyDescent="0.4">
      <c r="A32" s="1">
        <v>45005</v>
      </c>
      <c r="B32" s="9">
        <f>テーブル3[[#This Row],[日付]]</f>
        <v>45005</v>
      </c>
      <c r="C32" t="s">
        <v>55</v>
      </c>
      <c r="D32" t="s">
        <v>99</v>
      </c>
      <c r="E32">
        <f t="shared" ca="1" si="0"/>
        <v>3</v>
      </c>
    </row>
    <row r="33" spans="1:5" x14ac:dyDescent="0.4">
      <c r="A33" s="1">
        <v>45005</v>
      </c>
      <c r="B33" s="9">
        <f>テーブル3[[#This Row],[日付]]</f>
        <v>45005</v>
      </c>
      <c r="C33" t="s">
        <v>56</v>
      </c>
      <c r="D33" t="s">
        <v>100</v>
      </c>
      <c r="E33">
        <f t="shared" ca="1" si="0"/>
        <v>2</v>
      </c>
    </row>
    <row r="34" spans="1:5" x14ac:dyDescent="0.4">
      <c r="A34" s="1">
        <v>45006</v>
      </c>
      <c r="B34" s="3">
        <f>テーブル3[[#This Row],[日付]]</f>
        <v>45006</v>
      </c>
      <c r="C34" t="s">
        <v>57</v>
      </c>
      <c r="D34" t="s">
        <v>85</v>
      </c>
      <c r="E34">
        <f t="shared" ca="1" si="0"/>
        <v>1</v>
      </c>
    </row>
    <row r="35" spans="1:5" x14ac:dyDescent="0.4">
      <c r="A35" s="1">
        <v>45006</v>
      </c>
      <c r="B35" s="3">
        <f>テーブル3[[#This Row],[日付]]</f>
        <v>45006</v>
      </c>
      <c r="C35" t="s">
        <v>58</v>
      </c>
      <c r="D35" t="s">
        <v>102</v>
      </c>
      <c r="E35">
        <f t="shared" ca="1" si="0"/>
        <v>1</v>
      </c>
    </row>
    <row r="36" spans="1:5" x14ac:dyDescent="0.4">
      <c r="A36" s="1">
        <v>45006</v>
      </c>
      <c r="B36" s="2">
        <f>テーブル3[[#This Row],[日付]]</f>
        <v>45006</v>
      </c>
      <c r="C36" t="s">
        <v>59</v>
      </c>
      <c r="D36" t="s">
        <v>82</v>
      </c>
      <c r="E36">
        <f t="shared" ca="1" si="0"/>
        <v>2</v>
      </c>
    </row>
    <row r="37" spans="1:5" x14ac:dyDescent="0.4">
      <c r="A37" s="1">
        <v>45007</v>
      </c>
      <c r="B37" s="2">
        <f>テーブル3[[#This Row],[日付]]</f>
        <v>45007</v>
      </c>
      <c r="C37" t="s">
        <v>60</v>
      </c>
      <c r="D37" t="s">
        <v>104</v>
      </c>
      <c r="E37">
        <f t="shared" ca="1" si="0"/>
        <v>1</v>
      </c>
    </row>
    <row r="38" spans="1:5" x14ac:dyDescent="0.4">
      <c r="A38" s="1">
        <v>45007</v>
      </c>
      <c r="B38" s="2">
        <f>テーブル3[[#This Row],[日付]]</f>
        <v>45007</v>
      </c>
      <c r="C38" t="s">
        <v>70</v>
      </c>
      <c r="D38" t="s">
        <v>74</v>
      </c>
      <c r="E38">
        <f t="shared" ca="1" si="0"/>
        <v>1</v>
      </c>
    </row>
    <row r="39" spans="1:5" x14ac:dyDescent="0.4">
      <c r="A39" s="1">
        <v>45009</v>
      </c>
      <c r="B39" s="2">
        <f>テーブル3[[#This Row],[日付]]</f>
        <v>45009</v>
      </c>
      <c r="C39" t="s">
        <v>71</v>
      </c>
      <c r="D39" t="s">
        <v>96</v>
      </c>
      <c r="E39">
        <f t="shared" ca="1" si="0"/>
        <v>2</v>
      </c>
    </row>
    <row r="40" spans="1:5" x14ac:dyDescent="0.4">
      <c r="A40" s="1">
        <v>45010</v>
      </c>
      <c r="B40" s="2">
        <f>テーブル3[[#This Row],[日付]]</f>
        <v>45010</v>
      </c>
      <c r="C40" t="s">
        <v>61</v>
      </c>
      <c r="D40" t="s">
        <v>101</v>
      </c>
      <c r="E40">
        <f t="shared" ca="1" si="0"/>
        <v>3</v>
      </c>
    </row>
    <row r="41" spans="1:5" x14ac:dyDescent="0.4">
      <c r="A41" s="1">
        <v>45010</v>
      </c>
      <c r="B41" s="2">
        <f>テーブル3[[#This Row],[日付]]</f>
        <v>45010</v>
      </c>
      <c r="C41" t="s">
        <v>62</v>
      </c>
      <c r="D41" t="s">
        <v>77</v>
      </c>
      <c r="E41">
        <f t="shared" ca="1" si="0"/>
        <v>3</v>
      </c>
    </row>
    <row r="42" spans="1:5" x14ac:dyDescent="0.4">
      <c r="A42" s="1">
        <v>45011</v>
      </c>
      <c r="B42" s="2">
        <f>テーブル3[[#This Row],[日付]]</f>
        <v>45011</v>
      </c>
      <c r="C42" t="s">
        <v>63</v>
      </c>
      <c r="D42" t="s">
        <v>105</v>
      </c>
      <c r="E42">
        <f t="shared" ca="1" si="0"/>
        <v>3</v>
      </c>
    </row>
    <row r="43" spans="1:5" x14ac:dyDescent="0.4">
      <c r="A43" s="1">
        <v>45012</v>
      </c>
      <c r="B43" s="2">
        <f>テーブル3[[#This Row],[日付]]</f>
        <v>45012</v>
      </c>
      <c r="C43" t="s">
        <v>64</v>
      </c>
      <c r="D43" t="s">
        <v>97</v>
      </c>
      <c r="E43">
        <f t="shared" ca="1" si="0"/>
        <v>3</v>
      </c>
    </row>
    <row r="44" spans="1:5" x14ac:dyDescent="0.4">
      <c r="A44" s="1">
        <v>45013</v>
      </c>
      <c r="B44" s="2">
        <f>テーブル3[[#This Row],[日付]]</f>
        <v>45013</v>
      </c>
      <c r="C44" t="s">
        <v>65</v>
      </c>
      <c r="D44" t="s">
        <v>106</v>
      </c>
      <c r="E44">
        <f t="shared" ca="1" si="0"/>
        <v>1</v>
      </c>
    </row>
    <row r="45" spans="1:5" x14ac:dyDescent="0.4">
      <c r="A45" s="1">
        <v>45013</v>
      </c>
      <c r="B45" s="2">
        <f>テーブル3[[#This Row],[日付]]</f>
        <v>45013</v>
      </c>
      <c r="C45" t="s">
        <v>66</v>
      </c>
      <c r="D45" t="s">
        <v>73</v>
      </c>
      <c r="E45">
        <f t="shared" ca="1" si="0"/>
        <v>1</v>
      </c>
    </row>
    <row r="46" spans="1:5" x14ac:dyDescent="0.4">
      <c r="A46" s="1">
        <v>45014</v>
      </c>
      <c r="B46" s="2">
        <f>テーブル3[[#This Row],[日付]]</f>
        <v>45014</v>
      </c>
      <c r="C46" t="s">
        <v>67</v>
      </c>
      <c r="D46" t="s">
        <v>107</v>
      </c>
      <c r="E46">
        <f t="shared" ca="1" si="0"/>
        <v>1</v>
      </c>
    </row>
    <row r="47" spans="1:5" x14ac:dyDescent="0.4">
      <c r="A47" s="1">
        <v>45015</v>
      </c>
      <c r="B47" s="2">
        <f>テーブル3[[#This Row],[日付]]</f>
        <v>45015</v>
      </c>
      <c r="C47" t="s">
        <v>68</v>
      </c>
      <c r="D47" t="s">
        <v>75</v>
      </c>
      <c r="E47">
        <f t="shared" ca="1" si="0"/>
        <v>1</v>
      </c>
    </row>
    <row r="48" spans="1:5" x14ac:dyDescent="0.4">
      <c r="A48" s="1">
        <v>45016</v>
      </c>
      <c r="B48" s="2">
        <f>テーブル3[[#This Row],[日付]]</f>
        <v>45016</v>
      </c>
      <c r="C48" t="s">
        <v>69</v>
      </c>
      <c r="D48" t="s">
        <v>76</v>
      </c>
      <c r="E48">
        <f t="shared" ca="1" si="0"/>
        <v>3</v>
      </c>
    </row>
  </sheetData>
  <phoneticPr fontId="1"/>
  <conditionalFormatting sqref="B4:B48">
    <cfRule type="expression" dxfId="1" priority="1">
      <formula>WEEKDAY(A4)=1</formula>
    </cfRule>
    <cfRule type="expression" dxfId="0" priority="2">
      <formula>WEEKDAY(B4)=7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workbookViewId="0"/>
  </sheetViews>
  <sheetFormatPr defaultRowHeight="18.75" x14ac:dyDescent="0.4"/>
  <sheetData>
    <row r="1" spans="1:3" x14ac:dyDescent="0.4">
      <c r="A1" t="s">
        <v>20</v>
      </c>
    </row>
    <row r="2" spans="1:3" x14ac:dyDescent="0.4">
      <c r="A2" s="4" t="s">
        <v>11</v>
      </c>
      <c r="B2" s="4" t="s">
        <v>12</v>
      </c>
      <c r="C2" s="4" t="s">
        <v>13</v>
      </c>
    </row>
    <row r="3" spans="1:3" x14ac:dyDescent="0.4">
      <c r="A3" s="5" t="s">
        <v>14</v>
      </c>
      <c r="B3" s="6" t="s">
        <v>0</v>
      </c>
      <c r="C3" s="6">
        <v>19</v>
      </c>
    </row>
    <row r="4" spans="1:3" x14ac:dyDescent="0.4">
      <c r="A4" s="7"/>
      <c r="B4" s="6" t="s">
        <v>1</v>
      </c>
      <c r="C4" s="6">
        <v>14</v>
      </c>
    </row>
    <row r="5" spans="1:3" x14ac:dyDescent="0.4">
      <c r="A5" s="8"/>
      <c r="B5" s="6" t="s">
        <v>15</v>
      </c>
      <c r="C5" s="6">
        <v>12</v>
      </c>
    </row>
    <row r="6" spans="1:3" x14ac:dyDescent="0.4">
      <c r="A6" s="5" t="s">
        <v>16</v>
      </c>
      <c r="B6" s="6" t="s">
        <v>0</v>
      </c>
      <c r="C6" s="6">
        <v>4</v>
      </c>
    </row>
    <row r="7" spans="1:3" x14ac:dyDescent="0.4">
      <c r="A7" s="7"/>
      <c r="B7" s="6" t="s">
        <v>1</v>
      </c>
      <c r="C7" s="6">
        <v>3</v>
      </c>
    </row>
    <row r="8" spans="1:3" x14ac:dyDescent="0.4">
      <c r="A8" s="8"/>
      <c r="B8" s="6" t="s">
        <v>15</v>
      </c>
      <c r="C8" s="6">
        <v>8</v>
      </c>
    </row>
    <row r="9" spans="1:3" x14ac:dyDescent="0.4">
      <c r="A9" s="5" t="s">
        <v>17</v>
      </c>
      <c r="B9" s="6" t="s">
        <v>0</v>
      </c>
      <c r="C9" s="6">
        <v>2</v>
      </c>
    </row>
    <row r="10" spans="1:3" x14ac:dyDescent="0.4">
      <c r="A10" s="8"/>
      <c r="B10" s="6" t="s">
        <v>1</v>
      </c>
      <c r="C10" s="6">
        <v>3</v>
      </c>
    </row>
    <row r="11" spans="1:3" x14ac:dyDescent="0.4">
      <c r="A11" s="5" t="s">
        <v>18</v>
      </c>
      <c r="B11" s="6" t="s">
        <v>0</v>
      </c>
      <c r="C11" s="6">
        <v>14</v>
      </c>
    </row>
    <row r="12" spans="1:3" x14ac:dyDescent="0.4">
      <c r="A12" s="7"/>
      <c r="B12" s="6" t="s">
        <v>1</v>
      </c>
      <c r="C12" s="6">
        <v>40</v>
      </c>
    </row>
    <row r="13" spans="1:3" x14ac:dyDescent="0.4">
      <c r="A13" s="8"/>
      <c r="B13" s="6" t="s">
        <v>15</v>
      </c>
      <c r="C13" s="6">
        <v>22</v>
      </c>
    </row>
    <row r="15" spans="1:3" x14ac:dyDescent="0.4">
      <c r="A15" t="s">
        <v>19</v>
      </c>
    </row>
    <row r="16" spans="1:3" x14ac:dyDescent="0.4">
      <c r="A16" s="4" t="s">
        <v>12</v>
      </c>
      <c r="B16" s="4" t="s">
        <v>13</v>
      </c>
    </row>
    <row r="17" spans="1:2" x14ac:dyDescent="0.4">
      <c r="A17" s="6" t="s">
        <v>0</v>
      </c>
      <c r="B17" s="6">
        <v>39</v>
      </c>
    </row>
    <row r="18" spans="1:2" x14ac:dyDescent="0.4">
      <c r="A18" s="6" t="s">
        <v>1</v>
      </c>
      <c r="B18" s="6">
        <v>60</v>
      </c>
    </row>
    <row r="19" spans="1:2" x14ac:dyDescent="0.4">
      <c r="A19" s="6" t="s">
        <v>15</v>
      </c>
      <c r="B19" s="6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予約</vt:lpstr>
      <vt:lpstr>食事付き</vt:lpstr>
      <vt:lpstr>プレゼント割当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2023-03-31T10:16:01Z</cp:lastPrinted>
  <dcterms:created xsi:type="dcterms:W3CDTF">2014-05-19T10:53:06Z</dcterms:created>
  <dcterms:modified xsi:type="dcterms:W3CDTF">2023-08-31T09:31:22Z</dcterms:modified>
</cp:coreProperties>
</file>