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8_{183EF78D-D865-4464-879A-20DC39161179}" xr6:coauthVersionLast="47" xr6:coauthVersionMax="47" xr10:uidLastSave="{00000000-0000-0000-0000-000000000000}"/>
  <bookViews>
    <workbookView xWindow="-120" yWindow="-120" windowWidth="20730" windowHeight="11760" activeTab="1" xr2:uid="{68512CD8-E543-4990-81DA-84B029725DE6}"/>
  </bookViews>
  <sheets>
    <sheet name="注文一覧_5月" sheetId="1" r:id="rId1"/>
    <sheet name="注文分析グラフ_5月" sheetId="4" r:id="rId2"/>
    <sheet name="注文分析_5月" sheetId="3" r:id="rId3"/>
    <sheet name="価格表" sheetId="2" r:id="rId4"/>
  </sheets>
  <definedNames>
    <definedName name="_xlnm.Print_Titles" localSheetId="0">注文一覧_5月!$3:$3</definedName>
    <definedName name="セット名">価格表!$A$4:$A$8</definedName>
    <definedName name="価格">価格表!$B$4:$B$8</definedName>
    <definedName name="税込価格">価格表!$C$4:$C$8</definedName>
    <definedName name="送料">価格表!$F$3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B3" i="3"/>
  <c r="B4" i="3"/>
  <c r="B5" i="3"/>
  <c r="B6" i="3"/>
  <c r="B2" i="3"/>
  <c r="C8" i="2"/>
  <c r="C7" i="2"/>
  <c r="C6" i="2"/>
  <c r="C5" i="2"/>
  <c r="C4" i="2"/>
</calcChain>
</file>

<file path=xl/sharedStrings.xml><?xml version="1.0" encoding="utf-8"?>
<sst xmlns="http://schemas.openxmlformats.org/spreadsheetml/2006/main" count="170" uniqueCount="26">
  <si>
    <t>有機野菜宅配サービス</t>
    <rPh sb="0" eb="2">
      <t>ユウキ</t>
    </rPh>
    <rPh sb="2" eb="4">
      <t>ヤサイ</t>
    </rPh>
    <rPh sb="4" eb="6">
      <t>タクハイ</t>
    </rPh>
    <phoneticPr fontId="2"/>
  </si>
  <si>
    <t>日付</t>
    <rPh sb="0" eb="2">
      <t>ヒヅケ</t>
    </rPh>
    <phoneticPr fontId="2"/>
  </si>
  <si>
    <t>会員番号</t>
    <rPh sb="0" eb="2">
      <t>カイイン</t>
    </rPh>
    <rPh sb="2" eb="4">
      <t>バンゴウ</t>
    </rPh>
    <phoneticPr fontId="2"/>
  </si>
  <si>
    <t>会員種別</t>
    <rPh sb="0" eb="2">
      <t>カイイン</t>
    </rPh>
    <rPh sb="2" eb="4">
      <t>シュベツ</t>
    </rPh>
    <phoneticPr fontId="2"/>
  </si>
  <si>
    <t>利用回数</t>
    <rPh sb="0" eb="2">
      <t>リヨウ</t>
    </rPh>
    <rPh sb="2" eb="4">
      <t>カイスウ</t>
    </rPh>
    <phoneticPr fontId="2"/>
  </si>
  <si>
    <t>注文セット</t>
    <rPh sb="0" eb="2">
      <t>チュウモン</t>
    </rPh>
    <phoneticPr fontId="2"/>
  </si>
  <si>
    <t>価格</t>
    <rPh sb="0" eb="2">
      <t>カカク</t>
    </rPh>
    <phoneticPr fontId="2"/>
  </si>
  <si>
    <t>VIP会員</t>
  </si>
  <si>
    <t>プレミアムセット</t>
    <phoneticPr fontId="2"/>
  </si>
  <si>
    <t>一般会員</t>
  </si>
  <si>
    <t>プレミアムセット</t>
  </si>
  <si>
    <t>ファミリーセット</t>
  </si>
  <si>
    <t>お試し</t>
  </si>
  <si>
    <t>お試しセット</t>
  </si>
  <si>
    <t>わくわくセット</t>
  </si>
  <si>
    <t>定番セット</t>
  </si>
  <si>
    <t>一般会員</t>
    <phoneticPr fontId="2"/>
  </si>
  <si>
    <t>セット価格表</t>
    <rPh sb="3" eb="5">
      <t>カカク</t>
    </rPh>
    <rPh sb="5" eb="6">
      <t>ヒョウ</t>
    </rPh>
    <phoneticPr fontId="2"/>
  </si>
  <si>
    <t>セット名</t>
    <rPh sb="3" eb="4">
      <t>メイ</t>
    </rPh>
    <phoneticPr fontId="2"/>
  </si>
  <si>
    <t>税込価格</t>
    <rPh sb="0" eb="2">
      <t>ゼイコ</t>
    </rPh>
    <rPh sb="2" eb="4">
      <t>カカク</t>
    </rPh>
    <phoneticPr fontId="2"/>
  </si>
  <si>
    <t>※お試しセットは送料無料</t>
    <rPh sb="2" eb="3">
      <t>タメ</t>
    </rPh>
    <rPh sb="8" eb="10">
      <t>ソウリョウ</t>
    </rPh>
    <rPh sb="10" eb="12">
      <t>ムリョウ</t>
    </rPh>
    <phoneticPr fontId="2"/>
  </si>
  <si>
    <t>定番セット</t>
    <rPh sb="0" eb="2">
      <t>テイバン</t>
    </rPh>
    <phoneticPr fontId="2"/>
  </si>
  <si>
    <t>お試しセット</t>
    <rPh sb="1" eb="2">
      <t>タメ</t>
    </rPh>
    <phoneticPr fontId="2"/>
  </si>
  <si>
    <t>送料:</t>
    <rPh sb="0" eb="2">
      <t>ソウリョウ</t>
    </rPh>
    <phoneticPr fontId="2"/>
  </si>
  <si>
    <t>請求金額（税別）</t>
    <rPh sb="0" eb="2">
      <t>セイキュウ</t>
    </rPh>
    <rPh sb="2" eb="4">
      <t>キンガク</t>
    </rPh>
    <rPh sb="5" eb="6">
      <t>ゼイ</t>
    </rPh>
    <rPh sb="6" eb="7">
      <t>ベツ</t>
    </rPh>
    <phoneticPr fontId="2"/>
  </si>
  <si>
    <t>数量</t>
    <rPh sb="0" eb="2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</si>
</sst>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m&quot;月&quot;d&quot;日&quot;;@"/>
    <numFmt numFmtId="177" formatCode="&quot;¥&quot;#,##0_);[Red]\(&quot;¥&quot;#,##0\)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9" tint="-0.499984740745262"/>
      <name val="HGSｺﾞｼｯｸE"/>
      <family val="3"/>
      <charset val="128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2" borderId="1">
      <alignment horizontal="center" vertical="center"/>
    </xf>
    <xf numFmtId="177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4" fillId="2" borderId="1" xfId="3">
      <alignment horizontal="center" vertical="center"/>
    </xf>
    <xf numFmtId="0" fontId="0" fillId="0" borderId="1" xfId="0" applyBorder="1">
      <alignment vertical="center"/>
    </xf>
    <xf numFmtId="6" fontId="0" fillId="0" borderId="1" xfId="4" applyNumberFormat="1" applyFont="1" applyBorder="1">
      <alignment vertical="center"/>
    </xf>
    <xf numFmtId="6" fontId="0" fillId="3" borderId="1" xfId="1" applyFont="1" applyFill="1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center" vertical="center"/>
    </xf>
  </cellXfs>
  <cellStyles count="5">
    <cellStyle name="通貨" xfId="1" builtinId="7"/>
    <cellStyle name="通貨 2" xfId="4" xr:uid="{5C93CA53-653F-471A-9E05-02492A1E21F4}"/>
    <cellStyle name="標準" xfId="0" builtinId="0"/>
    <cellStyle name="表タイトル" xfId="2" xr:uid="{674519AF-D144-4C10-8F81-5DBE26EE67A1}"/>
    <cellStyle name="表見出し" xfId="3" xr:uid="{8E1E100C-CEB1-4B0E-A04A-028E31B51F57}"/>
  </cellStyles>
  <dxfs count="4">
    <dxf>
      <numFmt numFmtId="0" formatCode="General"/>
    </dxf>
    <dxf>
      <fill>
        <patternFill>
          <bgColor rgb="FFFFC7CE"/>
        </patternFill>
      </fill>
    </dxf>
    <dxf>
      <font>
        <b/>
        <i/>
        <color theme="3"/>
      </font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注文セット別数量（</a:t>
            </a:r>
            <a:r>
              <a:rPr lang="en-US" altLang="ja-JP"/>
              <a:t>5</a:t>
            </a:r>
            <a:r>
              <a:rPr lang="ja-JP" altLang="en-US"/>
              <a:t>月）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注文分析_5月!$A$2:$A$6</c:f>
              <c:strCache>
                <c:ptCount val="5"/>
                <c:pt idx="0">
                  <c:v>プレミアムセット</c:v>
                </c:pt>
                <c:pt idx="1">
                  <c:v>ファミリーセット</c:v>
                </c:pt>
                <c:pt idx="2">
                  <c:v>わくわくセット</c:v>
                </c:pt>
                <c:pt idx="3">
                  <c:v>定番セット</c:v>
                </c:pt>
                <c:pt idx="4">
                  <c:v>お試しセット</c:v>
                </c:pt>
              </c:strCache>
            </c:strRef>
          </c:cat>
          <c:val>
            <c:numRef>
              <c:f>注文分析_5月!$B$2:$B$6</c:f>
              <c:numCache>
                <c:formatCode>General</c:formatCode>
                <c:ptCount val="5"/>
                <c:pt idx="0">
                  <c:v>10</c:v>
                </c:pt>
                <c:pt idx="1">
                  <c:v>24</c:v>
                </c:pt>
                <c:pt idx="2">
                  <c:v>9</c:v>
                </c:pt>
                <c:pt idx="3">
                  <c:v>17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7-46C4-BB6E-33AC2C21B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1947887"/>
        <c:axId val="1071945487"/>
      </c:barChart>
      <c:catAx>
        <c:axId val="107194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1945487"/>
        <c:crosses val="autoZero"/>
        <c:auto val="1"/>
        <c:lblAlgn val="ctr"/>
        <c:lblOffset val="100"/>
        <c:noMultiLvlLbl val="0"/>
      </c:catAx>
      <c:valAx>
        <c:axId val="107194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1947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E20746-893F-4971-8A3B-4E1BF27C6055}">
  <sheetPr/>
  <sheetViews>
    <sheetView tabSelected="1"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8CBE54A-8449-8E90-94E4-F46075697C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5379C-34F9-4401-813A-2A6664A460EC}" name="テーブル1" displayName="テーブル1" ref="A3:G75" totalsRowShown="0">
  <autoFilter ref="A3:G75" xr:uid="{D7902775-5091-4489-A8DD-E5DFCF49B404}"/>
  <tableColumns count="7">
    <tableColumn id="1" xr3:uid="{A533ECFE-E56C-49F6-8BA5-44D0B9AE145D}" name="日付" dataDxfId="3"/>
    <tableColumn id="2" xr3:uid="{F4E0CB0E-6681-4748-8DF7-48A53C1D0AFA}" name="会員番号"/>
    <tableColumn id="3" xr3:uid="{EEBB7FF1-B7FF-4BD1-82D3-6F55CED1F98F}" name="会員種別"/>
    <tableColumn id="4" xr3:uid="{5B7ABCDC-29F8-46F9-82B1-CAD4A42E5E24}" name="利用回数"/>
    <tableColumn id="5" xr3:uid="{6C7BFD0C-1D9D-40EE-8F14-972BE60380BE}" name="注文セット"/>
    <tableColumn id="6" xr3:uid="{0C0CE2A4-D290-424E-A0FC-59DB24EC5F9D}" name="価格"/>
    <tableColumn id="8" xr3:uid="{4E7C8550-AA07-4F65-8FA9-481ECE4FBA63}" name="請求金額（税別）" dataDxfId="0">
      <calculatedColumnFormula>IF(テーブル1[[#This Row],[会員種別]]="お試し",テーブル1[[#This Row],[価格]],テーブル1[[#This Row],[価格]]+送料)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74A6-30D9-4246-B137-33282D454729}">
  <dimension ref="A1:G75"/>
  <sheetViews>
    <sheetView workbookViewId="0">
      <selection activeCell="G4" sqref="G4"/>
    </sheetView>
  </sheetViews>
  <sheetFormatPr defaultRowHeight="18.75" x14ac:dyDescent="0.4"/>
  <cols>
    <col min="1" max="1" width="9" customWidth="1"/>
    <col min="2" max="2" width="11.25" bestFit="1" customWidth="1"/>
    <col min="3" max="3" width="11.25" style="1" bestFit="1" customWidth="1"/>
    <col min="4" max="4" width="11.25" bestFit="1" customWidth="1"/>
    <col min="5" max="5" width="17.25" style="1" bestFit="1" customWidth="1"/>
    <col min="6" max="7" width="9" customWidth="1"/>
  </cols>
  <sheetData>
    <row r="1" spans="1:7" ht="24" x14ac:dyDescent="0.4">
      <c r="A1" s="7" t="s">
        <v>0</v>
      </c>
      <c r="C1"/>
      <c r="E1"/>
    </row>
    <row r="3" spans="1:7" ht="37.5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s="8" t="s">
        <v>24</v>
      </c>
    </row>
    <row r="4" spans="1:7" x14ac:dyDescent="0.4">
      <c r="A4" s="2">
        <v>45047</v>
      </c>
      <c r="B4">
        <v>20219059</v>
      </c>
      <c r="C4" t="s">
        <v>7</v>
      </c>
      <c r="D4">
        <v>34</v>
      </c>
      <c r="E4" t="s">
        <v>8</v>
      </c>
      <c r="F4">
        <v>6800</v>
      </c>
      <c r="G4">
        <f>IF(テーブル1[[#This Row],[会員種別]]="お試し",テーブル1[[#This Row],[価格]],テーブル1[[#This Row],[価格]]+送料)</f>
        <v>7300</v>
      </c>
    </row>
    <row r="5" spans="1:7" x14ac:dyDescent="0.4">
      <c r="A5" s="2">
        <v>45047</v>
      </c>
      <c r="B5">
        <v>20220744</v>
      </c>
      <c r="C5" t="s">
        <v>9</v>
      </c>
      <c r="D5">
        <v>6</v>
      </c>
      <c r="E5" t="s">
        <v>15</v>
      </c>
      <c r="F5">
        <v>2800</v>
      </c>
      <c r="G5">
        <f>IF(テーブル1[[#This Row],[会員種別]]="お試し",テーブル1[[#This Row],[価格]],テーブル1[[#This Row],[価格]]+送料)</f>
        <v>3300</v>
      </c>
    </row>
    <row r="6" spans="1:7" x14ac:dyDescent="0.4">
      <c r="A6" s="2">
        <v>45048</v>
      </c>
      <c r="B6">
        <v>20211037</v>
      </c>
      <c r="C6" t="s">
        <v>9</v>
      </c>
      <c r="D6">
        <v>7</v>
      </c>
      <c r="E6" t="s">
        <v>11</v>
      </c>
      <c r="F6">
        <v>5400</v>
      </c>
      <c r="G6">
        <f>IF(テーブル1[[#This Row],[会員種別]]="お試し",テーブル1[[#This Row],[価格]],テーブル1[[#This Row],[価格]]+送料)</f>
        <v>5900</v>
      </c>
    </row>
    <row r="7" spans="1:7" x14ac:dyDescent="0.4">
      <c r="A7" s="2">
        <v>45048</v>
      </c>
      <c r="B7">
        <v>20230002</v>
      </c>
      <c r="C7" t="s">
        <v>9</v>
      </c>
      <c r="D7">
        <v>6</v>
      </c>
      <c r="E7" t="s">
        <v>11</v>
      </c>
      <c r="F7">
        <v>5400</v>
      </c>
      <c r="G7">
        <f>IF(テーブル1[[#This Row],[会員種別]]="お試し",テーブル1[[#This Row],[価格]],テーブル1[[#This Row],[価格]]+送料)</f>
        <v>5900</v>
      </c>
    </row>
    <row r="8" spans="1:7" x14ac:dyDescent="0.4">
      <c r="A8" s="2">
        <v>45048</v>
      </c>
      <c r="B8">
        <v>20237041</v>
      </c>
      <c r="C8" t="s">
        <v>12</v>
      </c>
      <c r="D8">
        <v>1</v>
      </c>
      <c r="E8" t="s">
        <v>13</v>
      </c>
      <c r="F8">
        <v>1500</v>
      </c>
      <c r="G8">
        <f>IF(テーブル1[[#This Row],[会員種別]]="お試し",テーブル1[[#This Row],[価格]],テーブル1[[#This Row],[価格]]+送料)</f>
        <v>1500</v>
      </c>
    </row>
    <row r="9" spans="1:7" x14ac:dyDescent="0.4">
      <c r="A9" s="2">
        <v>45048</v>
      </c>
      <c r="B9">
        <v>20210980</v>
      </c>
      <c r="C9" t="s">
        <v>9</v>
      </c>
      <c r="D9">
        <v>7</v>
      </c>
      <c r="E9" t="s">
        <v>11</v>
      </c>
      <c r="F9">
        <v>5400</v>
      </c>
      <c r="G9">
        <f>IF(テーブル1[[#This Row],[会員種別]]="お試し",テーブル1[[#This Row],[価格]],テーブル1[[#This Row],[価格]]+送料)</f>
        <v>5900</v>
      </c>
    </row>
    <row r="10" spans="1:7" x14ac:dyDescent="0.4">
      <c r="A10" s="2">
        <v>45048</v>
      </c>
      <c r="B10">
        <v>20225493</v>
      </c>
      <c r="C10" t="s">
        <v>9</v>
      </c>
      <c r="D10">
        <v>3</v>
      </c>
      <c r="E10" t="s">
        <v>14</v>
      </c>
      <c r="F10">
        <v>3500</v>
      </c>
      <c r="G10">
        <f>IF(テーブル1[[#This Row],[会員種別]]="お試し",テーブル1[[#This Row],[価格]],テーブル1[[#This Row],[価格]]+送料)</f>
        <v>4000</v>
      </c>
    </row>
    <row r="11" spans="1:7" x14ac:dyDescent="0.4">
      <c r="A11" s="2">
        <v>45048</v>
      </c>
      <c r="B11">
        <v>20233759</v>
      </c>
      <c r="C11" t="s">
        <v>9</v>
      </c>
      <c r="D11">
        <v>6</v>
      </c>
      <c r="E11" t="s">
        <v>15</v>
      </c>
      <c r="F11">
        <v>2800</v>
      </c>
      <c r="G11">
        <f>IF(テーブル1[[#This Row],[会員種別]]="お試し",テーブル1[[#This Row],[価格]],テーブル1[[#This Row],[価格]]+送料)</f>
        <v>3300</v>
      </c>
    </row>
    <row r="12" spans="1:7" x14ac:dyDescent="0.4">
      <c r="A12" s="2">
        <v>45049</v>
      </c>
      <c r="B12">
        <v>20237042</v>
      </c>
      <c r="C12" t="s">
        <v>12</v>
      </c>
      <c r="D12">
        <v>1</v>
      </c>
      <c r="E12" t="s">
        <v>13</v>
      </c>
      <c r="F12">
        <v>1500</v>
      </c>
      <c r="G12">
        <f>IF(テーブル1[[#This Row],[会員種別]]="お試し",テーブル1[[#This Row],[価格]],テーブル1[[#This Row],[価格]]+送料)</f>
        <v>1500</v>
      </c>
    </row>
    <row r="13" spans="1:7" x14ac:dyDescent="0.4">
      <c r="A13" s="2">
        <v>45050</v>
      </c>
      <c r="B13">
        <v>20237043</v>
      </c>
      <c r="C13" t="s">
        <v>12</v>
      </c>
      <c r="D13">
        <v>1</v>
      </c>
      <c r="E13" t="s">
        <v>13</v>
      </c>
      <c r="F13">
        <v>1500</v>
      </c>
      <c r="G13">
        <f>IF(テーブル1[[#This Row],[会員種別]]="お試し",テーブル1[[#This Row],[価格]],テーブル1[[#This Row],[価格]]+送料)</f>
        <v>1500</v>
      </c>
    </row>
    <row r="14" spans="1:7" x14ac:dyDescent="0.4">
      <c r="A14" s="2">
        <v>45051</v>
      </c>
      <c r="B14">
        <v>20212462</v>
      </c>
      <c r="C14" t="s">
        <v>9</v>
      </c>
      <c r="D14">
        <v>4</v>
      </c>
      <c r="E14" t="s">
        <v>15</v>
      </c>
      <c r="F14">
        <v>2800</v>
      </c>
      <c r="G14">
        <f>IF(テーブル1[[#This Row],[会員種別]]="お試し",テーブル1[[#This Row],[価格]],テーブル1[[#This Row],[価格]]+送料)</f>
        <v>3300</v>
      </c>
    </row>
    <row r="15" spans="1:7" x14ac:dyDescent="0.4">
      <c r="A15" s="2">
        <v>45051</v>
      </c>
      <c r="B15">
        <v>20221026</v>
      </c>
      <c r="C15" t="s">
        <v>9</v>
      </c>
      <c r="D15">
        <v>4</v>
      </c>
      <c r="E15" t="s">
        <v>10</v>
      </c>
      <c r="F15">
        <v>6800</v>
      </c>
      <c r="G15">
        <f>IF(テーブル1[[#This Row],[会員種別]]="お試し",テーブル1[[#This Row],[価格]],テーブル1[[#This Row],[価格]]+送料)</f>
        <v>7300</v>
      </c>
    </row>
    <row r="16" spans="1:7" x14ac:dyDescent="0.4">
      <c r="A16" s="2">
        <v>45052</v>
      </c>
      <c r="B16">
        <v>20203280</v>
      </c>
      <c r="C16" t="s">
        <v>7</v>
      </c>
      <c r="D16">
        <v>25</v>
      </c>
      <c r="E16" t="s">
        <v>15</v>
      </c>
      <c r="F16">
        <v>2800</v>
      </c>
      <c r="G16">
        <f>IF(テーブル1[[#This Row],[会員種別]]="お試し",テーブル1[[#This Row],[価格]],テーブル1[[#This Row],[価格]]+送料)</f>
        <v>3300</v>
      </c>
    </row>
    <row r="17" spans="1:7" x14ac:dyDescent="0.4">
      <c r="A17" s="2">
        <v>45052</v>
      </c>
      <c r="B17">
        <v>20203468</v>
      </c>
      <c r="C17" t="s">
        <v>7</v>
      </c>
      <c r="D17">
        <v>33</v>
      </c>
      <c r="E17" t="s">
        <v>11</v>
      </c>
      <c r="F17">
        <v>5400</v>
      </c>
      <c r="G17">
        <f>IF(テーブル1[[#This Row],[会員種別]]="お試し",テーブル1[[#This Row],[価格]],テーブル1[[#This Row],[価格]]+送料)</f>
        <v>5900</v>
      </c>
    </row>
    <row r="18" spans="1:7" x14ac:dyDescent="0.4">
      <c r="A18" s="2">
        <v>45053</v>
      </c>
      <c r="B18">
        <v>20211075</v>
      </c>
      <c r="C18" t="s">
        <v>9</v>
      </c>
      <c r="D18">
        <v>4</v>
      </c>
      <c r="E18" t="s">
        <v>11</v>
      </c>
      <c r="F18">
        <v>5400</v>
      </c>
      <c r="G18">
        <f>IF(テーブル1[[#This Row],[会員種別]]="お試し",テーブル1[[#This Row],[価格]],テーブル1[[#This Row],[価格]]+送料)</f>
        <v>5900</v>
      </c>
    </row>
    <row r="19" spans="1:7" x14ac:dyDescent="0.4">
      <c r="A19" s="2">
        <v>45053</v>
      </c>
      <c r="B19">
        <v>20212603</v>
      </c>
      <c r="C19" t="s">
        <v>7</v>
      </c>
      <c r="D19">
        <v>29</v>
      </c>
      <c r="E19" t="s">
        <v>11</v>
      </c>
      <c r="F19">
        <v>5400</v>
      </c>
      <c r="G19">
        <f>IF(テーブル1[[#This Row],[会員種別]]="お試し",テーブル1[[#This Row],[価格]],テーブル1[[#This Row],[価格]]+送料)</f>
        <v>5900</v>
      </c>
    </row>
    <row r="20" spans="1:7" x14ac:dyDescent="0.4">
      <c r="A20" s="2">
        <v>45053</v>
      </c>
      <c r="B20">
        <v>20237044</v>
      </c>
      <c r="C20" t="s">
        <v>12</v>
      </c>
      <c r="D20">
        <v>1</v>
      </c>
      <c r="E20" t="s">
        <v>13</v>
      </c>
      <c r="F20">
        <v>1500</v>
      </c>
      <c r="G20">
        <f>IF(テーブル1[[#This Row],[会員種別]]="お試し",テーブル1[[#This Row],[価格]],テーブル1[[#This Row],[価格]]+送料)</f>
        <v>1500</v>
      </c>
    </row>
    <row r="21" spans="1:7" x14ac:dyDescent="0.4">
      <c r="A21" s="2">
        <v>45053</v>
      </c>
      <c r="B21">
        <v>20233390</v>
      </c>
      <c r="C21" t="s">
        <v>7</v>
      </c>
      <c r="D21">
        <v>25</v>
      </c>
      <c r="E21" t="s">
        <v>10</v>
      </c>
      <c r="F21">
        <v>6800</v>
      </c>
      <c r="G21">
        <f>IF(テーブル1[[#This Row],[会員種別]]="お試し",テーブル1[[#This Row],[価格]],テーブル1[[#This Row],[価格]]+送料)</f>
        <v>7300</v>
      </c>
    </row>
    <row r="22" spans="1:7" x14ac:dyDescent="0.4">
      <c r="A22" s="2">
        <v>45053</v>
      </c>
      <c r="B22">
        <v>20209243</v>
      </c>
      <c r="C22" t="s">
        <v>7</v>
      </c>
      <c r="D22">
        <v>33</v>
      </c>
      <c r="E22" t="s">
        <v>11</v>
      </c>
      <c r="F22">
        <v>5400</v>
      </c>
      <c r="G22">
        <f>IF(テーブル1[[#This Row],[会員種別]]="お試し",テーブル1[[#This Row],[価格]],テーブル1[[#This Row],[価格]]+送料)</f>
        <v>5900</v>
      </c>
    </row>
    <row r="23" spans="1:7" x14ac:dyDescent="0.4">
      <c r="A23" s="2">
        <v>45054</v>
      </c>
      <c r="B23">
        <v>20230474</v>
      </c>
      <c r="C23" t="s">
        <v>16</v>
      </c>
      <c r="D23">
        <v>5</v>
      </c>
      <c r="E23" t="s">
        <v>14</v>
      </c>
      <c r="F23">
        <v>3500</v>
      </c>
      <c r="G23">
        <f>IF(テーブル1[[#This Row],[会員種別]]="お試し",テーブル1[[#This Row],[価格]],テーブル1[[#This Row],[価格]]+送料)</f>
        <v>4000</v>
      </c>
    </row>
    <row r="24" spans="1:7" x14ac:dyDescent="0.4">
      <c r="A24" s="2">
        <v>45054</v>
      </c>
      <c r="B24">
        <v>20203891</v>
      </c>
      <c r="C24" t="s">
        <v>7</v>
      </c>
      <c r="D24">
        <v>34</v>
      </c>
      <c r="E24" t="s">
        <v>11</v>
      </c>
      <c r="F24">
        <v>5400</v>
      </c>
      <c r="G24">
        <f>IF(テーブル1[[#This Row],[会員種別]]="お試し",テーブル1[[#This Row],[価格]],テーブル1[[#This Row],[価格]]+送料)</f>
        <v>5900</v>
      </c>
    </row>
    <row r="25" spans="1:7" x14ac:dyDescent="0.4">
      <c r="A25" s="2">
        <v>45054</v>
      </c>
      <c r="B25">
        <v>20231918</v>
      </c>
      <c r="C25" t="s">
        <v>9</v>
      </c>
      <c r="D25">
        <v>3</v>
      </c>
      <c r="E25" t="s">
        <v>11</v>
      </c>
      <c r="F25">
        <v>5400</v>
      </c>
      <c r="G25">
        <f>IF(テーブル1[[#This Row],[会員種別]]="お試し",テーブル1[[#This Row],[価格]],テーブル1[[#This Row],[価格]]+送料)</f>
        <v>5900</v>
      </c>
    </row>
    <row r="26" spans="1:7" x14ac:dyDescent="0.4">
      <c r="A26" s="2">
        <v>45054</v>
      </c>
      <c r="B26">
        <v>20209060</v>
      </c>
      <c r="C26" t="s">
        <v>9</v>
      </c>
      <c r="D26">
        <v>3</v>
      </c>
      <c r="E26" t="s">
        <v>10</v>
      </c>
      <c r="F26">
        <v>6800</v>
      </c>
      <c r="G26">
        <f>IF(テーブル1[[#This Row],[会員種別]]="お試し",テーブル1[[#This Row],[価格]],テーブル1[[#This Row],[価格]]+送料)</f>
        <v>7300</v>
      </c>
    </row>
    <row r="27" spans="1:7" x14ac:dyDescent="0.4">
      <c r="A27" s="2">
        <v>45055</v>
      </c>
      <c r="B27">
        <v>20223671</v>
      </c>
      <c r="C27" t="s">
        <v>9</v>
      </c>
      <c r="D27">
        <v>3</v>
      </c>
      <c r="E27" t="s">
        <v>15</v>
      </c>
      <c r="F27">
        <v>2800</v>
      </c>
      <c r="G27">
        <f>IF(テーブル1[[#This Row],[会員種別]]="お試し",テーブル1[[#This Row],[価格]],テーブル1[[#This Row],[価格]]+送料)</f>
        <v>3300</v>
      </c>
    </row>
    <row r="28" spans="1:7" x14ac:dyDescent="0.4">
      <c r="A28" s="2">
        <v>45055</v>
      </c>
      <c r="B28">
        <v>20213420</v>
      </c>
      <c r="C28" t="s">
        <v>7</v>
      </c>
      <c r="D28">
        <v>24</v>
      </c>
      <c r="E28" t="s">
        <v>10</v>
      </c>
      <c r="F28">
        <v>6800</v>
      </c>
      <c r="G28">
        <f>IF(テーブル1[[#This Row],[会員種別]]="お試し",テーブル1[[#This Row],[価格]],テーブル1[[#This Row],[価格]]+送料)</f>
        <v>7300</v>
      </c>
    </row>
    <row r="29" spans="1:7" x14ac:dyDescent="0.4">
      <c r="A29" s="2">
        <v>45055</v>
      </c>
      <c r="B29">
        <v>20231075</v>
      </c>
      <c r="C29" t="s">
        <v>9</v>
      </c>
      <c r="D29">
        <v>7</v>
      </c>
      <c r="E29" t="s">
        <v>14</v>
      </c>
      <c r="F29">
        <v>3500</v>
      </c>
      <c r="G29">
        <f>IF(テーブル1[[#This Row],[会員種別]]="お試し",テーブル1[[#This Row],[価格]],テーブル1[[#This Row],[価格]]+送料)</f>
        <v>4000</v>
      </c>
    </row>
    <row r="30" spans="1:7" x14ac:dyDescent="0.4">
      <c r="A30" s="2">
        <v>45055</v>
      </c>
      <c r="B30">
        <v>20218277</v>
      </c>
      <c r="C30" t="s">
        <v>9</v>
      </c>
      <c r="D30">
        <v>4</v>
      </c>
      <c r="E30" t="s">
        <v>15</v>
      </c>
      <c r="F30">
        <v>2800</v>
      </c>
      <c r="G30">
        <f>IF(テーブル1[[#This Row],[会員種別]]="お試し",テーブル1[[#This Row],[価格]],テーブル1[[#This Row],[価格]]+送料)</f>
        <v>3300</v>
      </c>
    </row>
    <row r="31" spans="1:7" x14ac:dyDescent="0.4">
      <c r="A31" s="2">
        <v>45056</v>
      </c>
      <c r="B31">
        <v>20237045</v>
      </c>
      <c r="C31" t="s">
        <v>12</v>
      </c>
      <c r="D31">
        <v>1</v>
      </c>
      <c r="E31" t="s">
        <v>13</v>
      </c>
      <c r="F31">
        <v>1500</v>
      </c>
      <c r="G31">
        <f>IF(テーブル1[[#This Row],[会員種別]]="お試し",テーブル1[[#This Row],[価格]],テーブル1[[#This Row],[価格]]+送料)</f>
        <v>1500</v>
      </c>
    </row>
    <row r="32" spans="1:7" x14ac:dyDescent="0.4">
      <c r="A32" s="2">
        <v>45057</v>
      </c>
      <c r="B32">
        <v>20220322</v>
      </c>
      <c r="C32" t="s">
        <v>16</v>
      </c>
      <c r="D32">
        <v>5</v>
      </c>
      <c r="E32" t="s">
        <v>15</v>
      </c>
      <c r="F32">
        <v>2800</v>
      </c>
      <c r="G32">
        <f>IF(テーブル1[[#This Row],[会員種別]]="お試し",テーブル1[[#This Row],[価格]],テーブル1[[#This Row],[価格]]+送料)</f>
        <v>3300</v>
      </c>
    </row>
    <row r="33" spans="1:7" x14ac:dyDescent="0.4">
      <c r="A33" s="2">
        <v>45057</v>
      </c>
      <c r="B33">
        <v>20217310</v>
      </c>
      <c r="C33" t="s">
        <v>16</v>
      </c>
      <c r="D33">
        <v>6</v>
      </c>
      <c r="E33" t="s">
        <v>14</v>
      </c>
      <c r="F33">
        <v>3500</v>
      </c>
      <c r="G33">
        <f>IF(テーブル1[[#This Row],[会員種別]]="お試し",テーブル1[[#This Row],[価格]],テーブル1[[#This Row],[価格]]+送料)</f>
        <v>4000</v>
      </c>
    </row>
    <row r="34" spans="1:7" x14ac:dyDescent="0.4">
      <c r="A34" s="2">
        <v>45057</v>
      </c>
      <c r="B34">
        <v>20222246</v>
      </c>
      <c r="C34" t="s">
        <v>12</v>
      </c>
      <c r="D34">
        <v>1</v>
      </c>
      <c r="E34" t="s">
        <v>13</v>
      </c>
      <c r="F34">
        <v>1500</v>
      </c>
      <c r="G34">
        <f>IF(テーブル1[[#This Row],[会員種別]]="お試し",テーブル1[[#This Row],[価格]],テーブル1[[#This Row],[価格]]+送料)</f>
        <v>1500</v>
      </c>
    </row>
    <row r="35" spans="1:7" x14ac:dyDescent="0.4">
      <c r="A35" s="2">
        <v>45057</v>
      </c>
      <c r="B35">
        <v>20230706</v>
      </c>
      <c r="C35" t="s">
        <v>7</v>
      </c>
      <c r="D35">
        <v>36</v>
      </c>
      <c r="E35" t="s">
        <v>14</v>
      </c>
      <c r="F35">
        <v>3500</v>
      </c>
      <c r="G35">
        <f>IF(テーブル1[[#This Row],[会員種別]]="お試し",テーブル1[[#This Row],[価格]],テーブル1[[#This Row],[価格]]+送料)</f>
        <v>4000</v>
      </c>
    </row>
    <row r="36" spans="1:7" x14ac:dyDescent="0.4">
      <c r="A36" s="2">
        <v>45058</v>
      </c>
      <c r="B36">
        <v>20216527</v>
      </c>
      <c r="C36" t="s">
        <v>9</v>
      </c>
      <c r="D36">
        <v>7</v>
      </c>
      <c r="E36" t="s">
        <v>14</v>
      </c>
      <c r="F36">
        <v>3500</v>
      </c>
      <c r="G36">
        <f>IF(テーブル1[[#This Row],[会員種別]]="お試し",テーブル1[[#This Row],[価格]],テーブル1[[#This Row],[価格]]+送料)</f>
        <v>4000</v>
      </c>
    </row>
    <row r="37" spans="1:7" x14ac:dyDescent="0.4">
      <c r="A37" s="2">
        <v>45058</v>
      </c>
      <c r="B37">
        <v>20206138</v>
      </c>
      <c r="C37" t="s">
        <v>9</v>
      </c>
      <c r="D37">
        <v>7</v>
      </c>
      <c r="E37" t="s">
        <v>15</v>
      </c>
      <c r="F37">
        <v>2800</v>
      </c>
      <c r="G37">
        <f>IF(テーブル1[[#This Row],[会員種別]]="お試し",テーブル1[[#This Row],[価格]],テーブル1[[#This Row],[価格]]+送料)</f>
        <v>3300</v>
      </c>
    </row>
    <row r="38" spans="1:7" x14ac:dyDescent="0.4">
      <c r="A38" s="2">
        <v>45058</v>
      </c>
      <c r="B38">
        <v>20224608</v>
      </c>
      <c r="C38" t="s">
        <v>9</v>
      </c>
      <c r="D38">
        <v>7</v>
      </c>
      <c r="E38" t="s">
        <v>15</v>
      </c>
      <c r="F38">
        <v>2800</v>
      </c>
      <c r="G38">
        <f>IF(テーブル1[[#This Row],[会員種別]]="お試し",テーブル1[[#This Row],[価格]],テーブル1[[#This Row],[価格]]+送料)</f>
        <v>3300</v>
      </c>
    </row>
    <row r="39" spans="1:7" x14ac:dyDescent="0.4">
      <c r="A39" s="2">
        <v>45059</v>
      </c>
      <c r="B39">
        <v>20237047</v>
      </c>
      <c r="C39" t="s">
        <v>12</v>
      </c>
      <c r="D39">
        <v>1</v>
      </c>
      <c r="E39" t="s">
        <v>13</v>
      </c>
      <c r="F39">
        <v>1500</v>
      </c>
      <c r="G39">
        <f>IF(テーブル1[[#This Row],[会員種別]]="お試し",テーブル1[[#This Row],[価格]],テーブル1[[#This Row],[価格]]+送料)</f>
        <v>1500</v>
      </c>
    </row>
    <row r="40" spans="1:7" x14ac:dyDescent="0.4">
      <c r="A40" s="2">
        <v>45060</v>
      </c>
      <c r="B40">
        <v>20210950</v>
      </c>
      <c r="C40" t="s">
        <v>7</v>
      </c>
      <c r="D40">
        <v>34</v>
      </c>
      <c r="E40" t="s">
        <v>10</v>
      </c>
      <c r="F40">
        <v>6800</v>
      </c>
      <c r="G40">
        <f>IF(テーブル1[[#This Row],[会員種別]]="お試し",テーブル1[[#This Row],[価格]],テーブル1[[#This Row],[価格]]+送料)</f>
        <v>7300</v>
      </c>
    </row>
    <row r="41" spans="1:7" x14ac:dyDescent="0.4">
      <c r="A41" s="2">
        <v>45060</v>
      </c>
      <c r="B41">
        <v>20208923</v>
      </c>
      <c r="C41" t="s">
        <v>9</v>
      </c>
      <c r="D41">
        <v>7</v>
      </c>
      <c r="E41" t="s">
        <v>11</v>
      </c>
      <c r="F41">
        <v>5400</v>
      </c>
      <c r="G41">
        <f>IF(テーブル1[[#This Row],[会員種別]]="お試し",テーブル1[[#This Row],[価格]],テーブル1[[#This Row],[価格]]+送料)</f>
        <v>5900</v>
      </c>
    </row>
    <row r="42" spans="1:7" x14ac:dyDescent="0.4">
      <c r="A42" s="2">
        <v>45060</v>
      </c>
      <c r="B42">
        <v>20207652</v>
      </c>
      <c r="C42" t="s">
        <v>9</v>
      </c>
      <c r="D42">
        <v>3</v>
      </c>
      <c r="E42" t="s">
        <v>11</v>
      </c>
      <c r="F42">
        <v>5400</v>
      </c>
      <c r="G42">
        <f>IF(テーブル1[[#This Row],[会員種別]]="お試し",テーブル1[[#This Row],[価格]],テーブル1[[#This Row],[価格]]+送料)</f>
        <v>5900</v>
      </c>
    </row>
    <row r="43" spans="1:7" x14ac:dyDescent="0.4">
      <c r="A43" s="2">
        <v>45060</v>
      </c>
      <c r="B43">
        <v>20227196</v>
      </c>
      <c r="C43" t="s">
        <v>7</v>
      </c>
      <c r="D43">
        <v>28</v>
      </c>
      <c r="E43" t="s">
        <v>11</v>
      </c>
      <c r="F43">
        <v>5400</v>
      </c>
      <c r="G43">
        <f>IF(テーブル1[[#This Row],[会員種別]]="お試し",テーブル1[[#This Row],[価格]],テーブル1[[#This Row],[価格]]+送料)</f>
        <v>5900</v>
      </c>
    </row>
    <row r="44" spans="1:7" x14ac:dyDescent="0.4">
      <c r="A44" s="2">
        <v>45060</v>
      </c>
      <c r="B44">
        <v>20209839</v>
      </c>
      <c r="C44" t="s">
        <v>9</v>
      </c>
      <c r="D44">
        <v>5</v>
      </c>
      <c r="E44" t="s">
        <v>15</v>
      </c>
      <c r="F44">
        <v>2800</v>
      </c>
      <c r="G44">
        <f>IF(テーブル1[[#This Row],[会員種別]]="お試し",テーブル1[[#This Row],[価格]],テーブル1[[#This Row],[価格]]+送料)</f>
        <v>3300</v>
      </c>
    </row>
    <row r="45" spans="1:7" x14ac:dyDescent="0.4">
      <c r="A45" s="2">
        <v>45061</v>
      </c>
      <c r="B45">
        <v>20234036</v>
      </c>
      <c r="C45" t="s">
        <v>7</v>
      </c>
      <c r="D45">
        <v>41</v>
      </c>
      <c r="E45" t="s">
        <v>11</v>
      </c>
      <c r="F45">
        <v>5400</v>
      </c>
      <c r="G45">
        <f>IF(テーブル1[[#This Row],[会員種別]]="お試し",テーブル1[[#This Row],[価格]],テーブル1[[#This Row],[価格]]+送料)</f>
        <v>5900</v>
      </c>
    </row>
    <row r="46" spans="1:7" x14ac:dyDescent="0.4">
      <c r="A46" s="2">
        <v>45061</v>
      </c>
      <c r="B46">
        <v>20237050</v>
      </c>
      <c r="C46" t="s">
        <v>12</v>
      </c>
      <c r="D46">
        <v>1</v>
      </c>
      <c r="E46" t="s">
        <v>13</v>
      </c>
      <c r="F46">
        <v>1500</v>
      </c>
      <c r="G46">
        <f>IF(テーブル1[[#This Row],[会員種別]]="お試し",テーブル1[[#This Row],[価格]],テーブル1[[#This Row],[価格]]+送料)</f>
        <v>1500</v>
      </c>
    </row>
    <row r="47" spans="1:7" x14ac:dyDescent="0.4">
      <c r="A47" s="2">
        <v>45062</v>
      </c>
      <c r="B47">
        <v>20237646</v>
      </c>
      <c r="C47" t="s">
        <v>12</v>
      </c>
      <c r="D47">
        <v>1</v>
      </c>
      <c r="E47" t="s">
        <v>13</v>
      </c>
      <c r="F47">
        <v>1500</v>
      </c>
      <c r="G47">
        <f>IF(テーブル1[[#This Row],[会員種別]]="お試し",テーブル1[[#This Row],[価格]],テーブル1[[#This Row],[価格]]+送料)</f>
        <v>1500</v>
      </c>
    </row>
    <row r="48" spans="1:7" x14ac:dyDescent="0.4">
      <c r="A48" s="2">
        <v>45062</v>
      </c>
      <c r="B48">
        <v>20213751</v>
      </c>
      <c r="C48" t="s">
        <v>7</v>
      </c>
      <c r="D48">
        <v>42</v>
      </c>
      <c r="E48" t="s">
        <v>15</v>
      </c>
      <c r="F48">
        <v>2800</v>
      </c>
      <c r="G48">
        <f>IF(テーブル1[[#This Row],[会員種別]]="お試し",テーブル1[[#This Row],[価格]],テーブル1[[#This Row],[価格]]+送料)</f>
        <v>3300</v>
      </c>
    </row>
    <row r="49" spans="1:7" x14ac:dyDescent="0.4">
      <c r="A49" s="2">
        <v>45063</v>
      </c>
      <c r="B49">
        <v>20209121</v>
      </c>
      <c r="C49" t="s">
        <v>9</v>
      </c>
      <c r="D49">
        <v>3</v>
      </c>
      <c r="E49" t="s">
        <v>14</v>
      </c>
      <c r="F49">
        <v>3500</v>
      </c>
      <c r="G49">
        <f>IF(テーブル1[[#This Row],[会員種別]]="お試し",テーブル1[[#This Row],[価格]],テーブル1[[#This Row],[価格]]+送料)</f>
        <v>4000</v>
      </c>
    </row>
    <row r="50" spans="1:7" x14ac:dyDescent="0.4">
      <c r="A50" s="2">
        <v>45063</v>
      </c>
      <c r="B50">
        <v>20225550</v>
      </c>
      <c r="C50" t="s">
        <v>7</v>
      </c>
      <c r="D50">
        <v>35</v>
      </c>
      <c r="E50" t="s">
        <v>10</v>
      </c>
      <c r="F50">
        <v>6800</v>
      </c>
      <c r="G50">
        <f>IF(テーブル1[[#This Row],[会員種別]]="お試し",テーブル1[[#This Row],[価格]],テーブル1[[#This Row],[価格]]+送料)</f>
        <v>7300</v>
      </c>
    </row>
    <row r="51" spans="1:7" x14ac:dyDescent="0.4">
      <c r="A51" s="2">
        <v>45064</v>
      </c>
      <c r="B51">
        <v>20203406</v>
      </c>
      <c r="C51" t="s">
        <v>9</v>
      </c>
      <c r="D51">
        <v>5</v>
      </c>
      <c r="E51" t="s">
        <v>14</v>
      </c>
      <c r="F51">
        <v>3500</v>
      </c>
      <c r="G51">
        <f>IF(テーブル1[[#This Row],[会員種別]]="お試し",テーブル1[[#This Row],[価格]],テーブル1[[#This Row],[価格]]+送料)</f>
        <v>4000</v>
      </c>
    </row>
    <row r="52" spans="1:7" x14ac:dyDescent="0.4">
      <c r="A52" s="2">
        <v>45065</v>
      </c>
      <c r="B52">
        <v>20238278</v>
      </c>
      <c r="C52" t="s">
        <v>12</v>
      </c>
      <c r="D52">
        <v>1</v>
      </c>
      <c r="E52" t="s">
        <v>13</v>
      </c>
      <c r="F52">
        <v>1500</v>
      </c>
      <c r="G52">
        <f>IF(テーブル1[[#This Row],[会員種別]]="お試し",テーブル1[[#This Row],[価格]],テーブル1[[#This Row],[価格]]+送料)</f>
        <v>1500</v>
      </c>
    </row>
    <row r="53" spans="1:7" x14ac:dyDescent="0.4">
      <c r="A53" s="2">
        <v>45065</v>
      </c>
      <c r="B53">
        <v>20234570</v>
      </c>
      <c r="C53" t="s">
        <v>7</v>
      </c>
      <c r="D53">
        <v>26</v>
      </c>
      <c r="E53" t="s">
        <v>15</v>
      </c>
      <c r="F53">
        <v>2800</v>
      </c>
      <c r="G53">
        <f>IF(テーブル1[[#This Row],[会員種別]]="お試し",テーブル1[[#This Row],[価格]],テーブル1[[#This Row],[価格]]+送料)</f>
        <v>3300</v>
      </c>
    </row>
    <row r="54" spans="1:7" x14ac:dyDescent="0.4">
      <c r="A54" s="2">
        <v>45066</v>
      </c>
      <c r="B54">
        <v>20209668</v>
      </c>
      <c r="C54" t="s">
        <v>9</v>
      </c>
      <c r="D54">
        <v>3</v>
      </c>
      <c r="E54" t="s">
        <v>11</v>
      </c>
      <c r="F54">
        <v>5400</v>
      </c>
      <c r="G54">
        <f>IF(テーブル1[[#This Row],[会員種別]]="お試し",テーブル1[[#This Row],[価格]],テーブル1[[#This Row],[価格]]+送料)</f>
        <v>5900</v>
      </c>
    </row>
    <row r="55" spans="1:7" x14ac:dyDescent="0.4">
      <c r="A55" s="2">
        <v>45066</v>
      </c>
      <c r="B55">
        <v>20212321</v>
      </c>
      <c r="C55" t="s">
        <v>7</v>
      </c>
      <c r="D55">
        <v>24</v>
      </c>
      <c r="E55" t="s">
        <v>15</v>
      </c>
      <c r="F55">
        <v>2800</v>
      </c>
      <c r="G55">
        <f>IF(テーブル1[[#This Row],[会員種別]]="お試し",テーブル1[[#This Row],[価格]],テーブル1[[#This Row],[価格]]+送料)</f>
        <v>3300</v>
      </c>
    </row>
    <row r="56" spans="1:7" x14ac:dyDescent="0.4">
      <c r="A56" s="2">
        <v>45067</v>
      </c>
      <c r="B56">
        <v>20213538</v>
      </c>
      <c r="C56" t="s">
        <v>7</v>
      </c>
      <c r="D56">
        <v>40</v>
      </c>
      <c r="E56" t="s">
        <v>11</v>
      </c>
      <c r="F56">
        <v>5400</v>
      </c>
      <c r="G56">
        <f>IF(テーブル1[[#This Row],[会員種別]]="お試し",テーブル1[[#This Row],[価格]],テーブル1[[#This Row],[価格]]+送料)</f>
        <v>5900</v>
      </c>
    </row>
    <row r="57" spans="1:7" x14ac:dyDescent="0.4">
      <c r="A57" s="2">
        <v>45068</v>
      </c>
      <c r="B57">
        <v>20226157</v>
      </c>
      <c r="C57" t="s">
        <v>16</v>
      </c>
      <c r="D57">
        <v>7</v>
      </c>
      <c r="E57" t="s">
        <v>11</v>
      </c>
      <c r="F57">
        <v>5400</v>
      </c>
      <c r="G57">
        <f>IF(テーブル1[[#This Row],[会員種別]]="お試し",テーブル1[[#This Row],[価格]],テーブル1[[#This Row],[価格]]+送料)</f>
        <v>5900</v>
      </c>
    </row>
    <row r="58" spans="1:7" x14ac:dyDescent="0.4">
      <c r="A58" s="2">
        <v>45069</v>
      </c>
      <c r="B58">
        <v>20208248</v>
      </c>
      <c r="C58" t="s">
        <v>16</v>
      </c>
      <c r="D58">
        <v>7</v>
      </c>
      <c r="E58" t="s">
        <v>11</v>
      </c>
      <c r="F58">
        <v>5400</v>
      </c>
      <c r="G58">
        <f>IF(テーブル1[[#This Row],[会員種別]]="お試し",テーブル1[[#This Row],[価格]],テーブル1[[#This Row],[価格]]+送料)</f>
        <v>5900</v>
      </c>
    </row>
    <row r="59" spans="1:7" x14ac:dyDescent="0.4">
      <c r="A59" s="2">
        <v>45070</v>
      </c>
      <c r="B59">
        <v>20213733</v>
      </c>
      <c r="C59" t="s">
        <v>9</v>
      </c>
      <c r="D59">
        <v>6</v>
      </c>
      <c r="E59" t="s">
        <v>11</v>
      </c>
      <c r="F59">
        <v>5400</v>
      </c>
      <c r="G59">
        <f>IF(テーブル1[[#This Row],[会員種別]]="お試し",テーブル1[[#This Row],[価格]],テーブル1[[#This Row],[価格]]+送料)</f>
        <v>5900</v>
      </c>
    </row>
    <row r="60" spans="1:7" x14ac:dyDescent="0.4">
      <c r="A60" s="2">
        <v>45070</v>
      </c>
      <c r="B60">
        <v>20212541</v>
      </c>
      <c r="C60" t="s">
        <v>7</v>
      </c>
      <c r="D60">
        <v>30</v>
      </c>
      <c r="E60" t="s">
        <v>10</v>
      </c>
      <c r="F60">
        <v>6800</v>
      </c>
      <c r="G60">
        <f>IF(テーブル1[[#This Row],[会員種別]]="お試し",テーブル1[[#This Row],[価格]],テーブル1[[#This Row],[価格]]+送料)</f>
        <v>7300</v>
      </c>
    </row>
    <row r="61" spans="1:7" x14ac:dyDescent="0.4">
      <c r="A61" s="2">
        <v>45071</v>
      </c>
      <c r="B61">
        <v>20233309</v>
      </c>
      <c r="C61" t="s">
        <v>7</v>
      </c>
      <c r="D61">
        <v>34</v>
      </c>
      <c r="E61" t="s">
        <v>11</v>
      </c>
      <c r="F61">
        <v>5400</v>
      </c>
      <c r="G61">
        <f>IF(テーブル1[[#This Row],[会員種別]]="お試し",テーブル1[[#This Row],[価格]],テーブル1[[#This Row],[価格]]+送料)</f>
        <v>5900</v>
      </c>
    </row>
    <row r="62" spans="1:7" x14ac:dyDescent="0.4">
      <c r="A62" s="2">
        <v>45071</v>
      </c>
      <c r="B62">
        <v>20237072</v>
      </c>
      <c r="C62" t="s">
        <v>12</v>
      </c>
      <c r="D62">
        <v>1</v>
      </c>
      <c r="E62" t="s">
        <v>13</v>
      </c>
      <c r="F62">
        <v>1500</v>
      </c>
      <c r="G62">
        <f>IF(テーブル1[[#This Row],[会員種別]]="お試し",テーブル1[[#This Row],[価格]],テーブル1[[#This Row],[価格]]+送料)</f>
        <v>1500</v>
      </c>
    </row>
    <row r="63" spans="1:7" x14ac:dyDescent="0.4">
      <c r="A63" s="2">
        <v>45072</v>
      </c>
      <c r="B63">
        <v>20229085</v>
      </c>
      <c r="C63" t="s">
        <v>7</v>
      </c>
      <c r="D63">
        <v>24</v>
      </c>
      <c r="E63" t="s">
        <v>11</v>
      </c>
      <c r="F63">
        <v>5400</v>
      </c>
      <c r="G63">
        <f>IF(テーブル1[[#This Row],[会員種別]]="お試し",テーブル1[[#This Row],[価格]],テーブル1[[#This Row],[価格]]+送料)</f>
        <v>5900</v>
      </c>
    </row>
    <row r="64" spans="1:7" x14ac:dyDescent="0.4">
      <c r="A64" s="2">
        <v>45073</v>
      </c>
      <c r="B64">
        <v>20220791</v>
      </c>
      <c r="C64" t="s">
        <v>16</v>
      </c>
      <c r="D64">
        <v>4</v>
      </c>
      <c r="E64" t="s">
        <v>11</v>
      </c>
      <c r="F64">
        <v>5400</v>
      </c>
      <c r="G64">
        <f>IF(テーブル1[[#This Row],[会員種別]]="お試し",テーブル1[[#This Row],[価格]],テーブル1[[#This Row],[価格]]+送料)</f>
        <v>5900</v>
      </c>
    </row>
    <row r="65" spans="1:7" x14ac:dyDescent="0.4">
      <c r="A65" s="2">
        <v>45073</v>
      </c>
      <c r="B65">
        <v>20212883</v>
      </c>
      <c r="C65" t="s">
        <v>16</v>
      </c>
      <c r="D65">
        <v>6</v>
      </c>
      <c r="E65" t="s">
        <v>14</v>
      </c>
      <c r="F65">
        <v>3500</v>
      </c>
      <c r="G65">
        <f>IF(テーブル1[[#This Row],[会員種別]]="お試し",テーブル1[[#This Row],[価格]],テーブル1[[#This Row],[価格]]+送料)</f>
        <v>4000</v>
      </c>
    </row>
    <row r="66" spans="1:7" x14ac:dyDescent="0.4">
      <c r="A66" s="2">
        <v>45074</v>
      </c>
      <c r="B66">
        <v>20222735</v>
      </c>
      <c r="C66" t="s">
        <v>16</v>
      </c>
      <c r="D66">
        <v>4</v>
      </c>
      <c r="E66" t="s">
        <v>10</v>
      </c>
      <c r="F66">
        <v>6800</v>
      </c>
      <c r="G66">
        <f>IF(テーブル1[[#This Row],[会員種別]]="お試し",テーブル1[[#This Row],[価格]],テーブル1[[#This Row],[価格]]+送料)</f>
        <v>7300</v>
      </c>
    </row>
    <row r="67" spans="1:7" x14ac:dyDescent="0.4">
      <c r="A67" s="2">
        <v>45075</v>
      </c>
      <c r="B67">
        <v>20228648</v>
      </c>
      <c r="C67" t="s">
        <v>7</v>
      </c>
      <c r="D67">
        <v>40</v>
      </c>
      <c r="E67" t="s">
        <v>15</v>
      </c>
      <c r="F67">
        <v>2800</v>
      </c>
      <c r="G67">
        <f>IF(テーブル1[[#This Row],[会員種別]]="お試し",テーブル1[[#This Row],[価格]],テーブル1[[#This Row],[価格]]+送料)</f>
        <v>3300</v>
      </c>
    </row>
    <row r="68" spans="1:7" x14ac:dyDescent="0.4">
      <c r="A68" s="2">
        <v>45075</v>
      </c>
      <c r="B68">
        <v>20237740</v>
      </c>
      <c r="C68" t="s">
        <v>12</v>
      </c>
      <c r="D68">
        <v>1</v>
      </c>
      <c r="E68" t="s">
        <v>13</v>
      </c>
      <c r="F68">
        <v>1500</v>
      </c>
      <c r="G68">
        <f>IF(テーブル1[[#This Row],[会員種別]]="お試し",テーブル1[[#This Row],[価格]],テーブル1[[#This Row],[価格]]+送料)</f>
        <v>1500</v>
      </c>
    </row>
    <row r="69" spans="1:7" x14ac:dyDescent="0.4">
      <c r="A69" s="2">
        <v>45075</v>
      </c>
      <c r="B69">
        <v>20220108</v>
      </c>
      <c r="C69" t="s">
        <v>16</v>
      </c>
      <c r="D69">
        <v>7</v>
      </c>
      <c r="E69" t="s">
        <v>10</v>
      </c>
      <c r="F69">
        <v>6800</v>
      </c>
      <c r="G69">
        <f>IF(テーブル1[[#This Row],[会員種別]]="お試し",テーブル1[[#This Row],[価格]],テーブル1[[#This Row],[価格]]+送料)</f>
        <v>7300</v>
      </c>
    </row>
    <row r="70" spans="1:7" x14ac:dyDescent="0.4">
      <c r="A70" s="2">
        <v>45075</v>
      </c>
      <c r="B70">
        <v>20209887</v>
      </c>
      <c r="C70" t="s">
        <v>7</v>
      </c>
      <c r="D70">
        <v>31</v>
      </c>
      <c r="E70" t="s">
        <v>15</v>
      </c>
      <c r="F70">
        <v>2800</v>
      </c>
      <c r="G70">
        <f>IF(テーブル1[[#This Row],[会員種別]]="お試し",テーブル1[[#This Row],[価格]],テーブル1[[#This Row],[価格]]+送料)</f>
        <v>3300</v>
      </c>
    </row>
    <row r="71" spans="1:7" x14ac:dyDescent="0.4">
      <c r="A71" s="2">
        <v>45076</v>
      </c>
      <c r="B71">
        <v>20220450</v>
      </c>
      <c r="C71" t="s">
        <v>9</v>
      </c>
      <c r="D71">
        <v>7</v>
      </c>
      <c r="E71" t="s">
        <v>11</v>
      </c>
      <c r="F71">
        <v>5400</v>
      </c>
      <c r="G71">
        <f>IF(テーブル1[[#This Row],[会員種別]]="お試し",テーブル1[[#This Row],[価格]],テーブル1[[#This Row],[価格]]+送料)</f>
        <v>5900</v>
      </c>
    </row>
    <row r="72" spans="1:7" x14ac:dyDescent="0.4">
      <c r="A72" s="2">
        <v>45076</v>
      </c>
      <c r="B72">
        <v>20230654</v>
      </c>
      <c r="C72" t="s">
        <v>7</v>
      </c>
      <c r="D72">
        <v>35</v>
      </c>
      <c r="E72" t="s">
        <v>15</v>
      </c>
      <c r="F72">
        <v>2800</v>
      </c>
      <c r="G72">
        <f>IF(テーブル1[[#This Row],[会員種別]]="お試し",テーブル1[[#This Row],[価格]],テーブル1[[#This Row],[価格]]+送料)</f>
        <v>3300</v>
      </c>
    </row>
    <row r="73" spans="1:7" x14ac:dyDescent="0.4">
      <c r="A73" s="2">
        <v>45076</v>
      </c>
      <c r="B73">
        <v>20205048</v>
      </c>
      <c r="C73" t="s">
        <v>9</v>
      </c>
      <c r="D73">
        <v>4</v>
      </c>
      <c r="E73" t="s">
        <v>11</v>
      </c>
      <c r="F73">
        <v>5400</v>
      </c>
      <c r="G73">
        <f>IF(テーブル1[[#This Row],[会員種別]]="お試し",テーブル1[[#This Row],[価格]],テーブル1[[#This Row],[価格]]+送料)</f>
        <v>5900</v>
      </c>
    </row>
    <row r="74" spans="1:7" x14ac:dyDescent="0.4">
      <c r="A74" s="2">
        <v>45076</v>
      </c>
      <c r="B74">
        <v>20217248</v>
      </c>
      <c r="C74" t="s">
        <v>7</v>
      </c>
      <c r="D74">
        <v>38</v>
      </c>
      <c r="E74" t="s">
        <v>15</v>
      </c>
      <c r="F74">
        <v>2800</v>
      </c>
      <c r="G74">
        <f>IF(テーブル1[[#This Row],[会員種別]]="お試し",テーブル1[[#This Row],[価格]],テーブル1[[#This Row],[価格]]+送料)</f>
        <v>3300</v>
      </c>
    </row>
    <row r="75" spans="1:7" x14ac:dyDescent="0.4">
      <c r="A75" s="2">
        <v>45077</v>
      </c>
      <c r="B75">
        <v>20218991</v>
      </c>
      <c r="C75" t="s">
        <v>16</v>
      </c>
      <c r="D75">
        <v>6</v>
      </c>
      <c r="E75" t="s">
        <v>11</v>
      </c>
      <c r="F75">
        <v>5400</v>
      </c>
      <c r="G75">
        <f>IF(テーブル1[[#This Row],[会員種別]]="お試し",テーブル1[[#This Row],[価格]],テーブル1[[#This Row],[価格]]+送料)</f>
        <v>5900</v>
      </c>
    </row>
  </sheetData>
  <phoneticPr fontId="2"/>
  <conditionalFormatting sqref="C4:C75">
    <cfRule type="containsText" dxfId="2" priority="1" operator="containsText" text="お試し">
      <formula>NOT(ISERROR(SEARCH("お試し",C4)))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4A36-084F-4CA3-AD21-7835EA71111B}">
  <dimension ref="A1:B6"/>
  <sheetViews>
    <sheetView workbookViewId="0"/>
  </sheetViews>
  <sheetFormatPr defaultRowHeight="18.75" x14ac:dyDescent="0.4"/>
  <cols>
    <col min="1" max="1" width="17.25" bestFit="1" customWidth="1"/>
  </cols>
  <sheetData>
    <row r="1" spans="1:2" x14ac:dyDescent="0.4">
      <c r="A1" s="9" t="s">
        <v>5</v>
      </c>
      <c r="B1" s="9" t="s">
        <v>25</v>
      </c>
    </row>
    <row r="2" spans="1:2" x14ac:dyDescent="0.4">
      <c r="A2" s="4" t="s">
        <v>10</v>
      </c>
      <c r="B2" s="4">
        <f>COUNTIF(テーブル1[注文セット],A2)</f>
        <v>10</v>
      </c>
    </row>
    <row r="3" spans="1:2" x14ac:dyDescent="0.4">
      <c r="A3" s="4" t="s">
        <v>11</v>
      </c>
      <c r="B3" s="4">
        <f>COUNTIF(テーブル1[注文セット],A3)</f>
        <v>24</v>
      </c>
    </row>
    <row r="4" spans="1:2" x14ac:dyDescent="0.4">
      <c r="A4" s="4" t="s">
        <v>14</v>
      </c>
      <c r="B4" s="4">
        <f>COUNTIF(テーブル1[注文セット],A4)</f>
        <v>9</v>
      </c>
    </row>
    <row r="5" spans="1:2" x14ac:dyDescent="0.4">
      <c r="A5" s="4" t="s">
        <v>21</v>
      </c>
      <c r="B5" s="4">
        <f>COUNTIF(テーブル1[注文セット],A5)</f>
        <v>17</v>
      </c>
    </row>
    <row r="6" spans="1:2" x14ac:dyDescent="0.4">
      <c r="A6" s="4" t="s">
        <v>22</v>
      </c>
      <c r="B6" s="4">
        <f>COUNTIF(テーブル1[注文セット],A6)</f>
        <v>12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8B49-D763-4E01-B3F9-001DA27DA7E3}">
  <dimension ref="A1:F8"/>
  <sheetViews>
    <sheetView workbookViewId="0"/>
  </sheetViews>
  <sheetFormatPr defaultRowHeight="18.75" x14ac:dyDescent="0.4"/>
  <cols>
    <col min="1" max="1" width="17.25" customWidth="1"/>
    <col min="2" max="3" width="11.875" customWidth="1"/>
  </cols>
  <sheetData>
    <row r="1" spans="1:6" ht="24" x14ac:dyDescent="0.4">
      <c r="A1" s="7" t="s">
        <v>17</v>
      </c>
    </row>
    <row r="3" spans="1:6" x14ac:dyDescent="0.4">
      <c r="A3" s="3" t="s">
        <v>18</v>
      </c>
      <c r="B3" s="3" t="s">
        <v>6</v>
      </c>
      <c r="C3" s="3" t="s">
        <v>19</v>
      </c>
      <c r="E3" s="3" t="s">
        <v>23</v>
      </c>
      <c r="F3" s="6">
        <v>500</v>
      </c>
    </row>
    <row r="4" spans="1:6" x14ac:dyDescent="0.4">
      <c r="A4" s="4" t="s">
        <v>10</v>
      </c>
      <c r="B4" s="5">
        <v>6800</v>
      </c>
      <c r="C4" s="5">
        <f>B4*1.1</f>
        <v>7480.0000000000009</v>
      </c>
      <c r="E4" t="s">
        <v>20</v>
      </c>
    </row>
    <row r="5" spans="1:6" x14ac:dyDescent="0.4">
      <c r="A5" s="4" t="s">
        <v>11</v>
      </c>
      <c r="B5" s="5">
        <v>5400</v>
      </c>
      <c r="C5" s="5">
        <f t="shared" ref="C5:C8" si="0">B5*1.1</f>
        <v>5940.0000000000009</v>
      </c>
    </row>
    <row r="6" spans="1:6" x14ac:dyDescent="0.4">
      <c r="A6" s="4" t="s">
        <v>14</v>
      </c>
      <c r="B6" s="5">
        <v>3500</v>
      </c>
      <c r="C6" s="5">
        <f t="shared" si="0"/>
        <v>3850.0000000000005</v>
      </c>
    </row>
    <row r="7" spans="1:6" x14ac:dyDescent="0.4">
      <c r="A7" s="4" t="s">
        <v>21</v>
      </c>
      <c r="B7" s="5">
        <v>2800</v>
      </c>
      <c r="C7" s="5">
        <f t="shared" si="0"/>
        <v>3080.0000000000005</v>
      </c>
    </row>
    <row r="8" spans="1:6" x14ac:dyDescent="0.4">
      <c r="A8" s="4" t="s">
        <v>22</v>
      </c>
      <c r="B8" s="5">
        <v>1500</v>
      </c>
      <c r="C8" s="5">
        <f t="shared" si="0"/>
        <v>1650.0000000000002</v>
      </c>
    </row>
  </sheetData>
  <phoneticPr fontId="2"/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ワークシート</vt:lpstr>
      </vt:variant>
      <vt:variant>
        <vt:i4>3</vt:i4>
      </vt:variant>
      <vt:variant>
        <vt:lpstr>グラフ</vt:lpstr>
      </vt:variant>
      <vt:variant>
        <vt:i4>1</vt:i4>
      </vt:variant>
      <vt:variant>
        <vt:lpstr>名前付き一覧</vt:lpstr>
      </vt:variant>
      <vt:variant>
        <vt:i4>5</vt:i4>
      </vt:variant>
    </vt:vector>
  </HeadingPairs>
  <TitlesOfParts>
    <vt:vector size="9" baseType="lpstr">
      <vt:lpstr>注文一覧_5月</vt:lpstr>
      <vt:lpstr>注文分析_5月</vt:lpstr>
      <vt:lpstr>価格表</vt:lpstr>
      <vt:lpstr>注文分析グラフ_5月</vt:lpstr>
      <vt:lpstr>注文一覧_5月!Print_Titles</vt:lpstr>
      <vt:lpstr>セット名</vt:lpstr>
      <vt:lpstr>価格</vt:lpstr>
      <vt:lpstr>税込価格</vt:lpstr>
      <vt:lpstr>送料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2023-07-27T03:21:38Z</cp:lastPrinted>
  <dcterms:created xsi:type="dcterms:W3CDTF">2020-05-23T06:00:54Z</dcterms:created>
  <dcterms:modified xsi:type="dcterms:W3CDTF">2023-08-31T06:27:14Z</dcterms:modified>
</cp:coreProperties>
</file>