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8_{34971A37-8912-4C01-A0B1-CCAB5AF1BF1D}" xr6:coauthVersionLast="47" xr6:coauthVersionMax="47" xr10:uidLastSave="{00000000-0000-0000-0000-000000000000}"/>
  <bookViews>
    <workbookView xWindow="-120" yWindow="-120" windowWidth="20730" windowHeight="11760" activeTab="2" xr2:uid="{E31625B8-86A7-4298-8109-EA6CC01D1522}"/>
  </bookViews>
  <sheets>
    <sheet name="成績最優秀者" sheetId="1" r:id="rId1"/>
    <sheet name="最高売上分析" sheetId="2" r:id="rId2"/>
    <sheet name="支店一覧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2" i="2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B4" i="2"/>
  <c r="B3" i="2" l="1"/>
  <c r="B5" i="2"/>
  <c r="B6" i="2"/>
  <c r="B7" i="2"/>
  <c r="B8" i="2"/>
  <c r="B9" i="2"/>
</calcChain>
</file>

<file path=xl/sharedStrings.xml><?xml version="1.0" encoding="utf-8"?>
<sst xmlns="http://schemas.openxmlformats.org/spreadsheetml/2006/main" count="152" uniqueCount="103">
  <si>
    <t>（万円）</t>
  </si>
  <si>
    <t>支店名</t>
  </si>
  <si>
    <t>部署名</t>
  </si>
  <si>
    <t>氏名</t>
  </si>
  <si>
    <t>社員コード</t>
  </si>
  <si>
    <t>年間売上金額</t>
  </si>
  <si>
    <t>前年度売上金額</t>
  </si>
  <si>
    <t>前年比</t>
    <rPh sb="0" eb="2">
      <t>ゼンネン</t>
    </rPh>
    <rPh sb="2" eb="3">
      <t>ヒ</t>
    </rPh>
    <phoneticPr fontId="4"/>
  </si>
  <si>
    <t>名古屋支店</t>
  </si>
  <si>
    <t>営業1部第2課</t>
    <phoneticPr fontId="4"/>
  </si>
  <si>
    <t>大谷　哲</t>
    <rPh sb="0" eb="1">
      <t>ダイ</t>
    </rPh>
    <rPh sb="1" eb="2">
      <t>タニ</t>
    </rPh>
    <rPh sb="3" eb="4">
      <t>テツ</t>
    </rPh>
    <phoneticPr fontId="4"/>
  </si>
  <si>
    <t>東京本社</t>
  </si>
  <si>
    <t>営業1部第1課</t>
  </si>
  <si>
    <t>丸岡　健治</t>
    <rPh sb="0" eb="2">
      <t>マルオカ</t>
    </rPh>
    <rPh sb="3" eb="5">
      <t>ケンジ</t>
    </rPh>
    <phoneticPr fontId="4"/>
  </si>
  <si>
    <t>営業2部第3課</t>
    <phoneticPr fontId="4"/>
  </si>
  <si>
    <t>内田　真</t>
    <rPh sb="0" eb="2">
      <t>ウチダ</t>
    </rPh>
    <rPh sb="3" eb="4">
      <t>マコト</t>
    </rPh>
    <phoneticPr fontId="4"/>
  </si>
  <si>
    <t>大阪支店</t>
  </si>
  <si>
    <t>営業2部第1課</t>
  </si>
  <si>
    <t>山之内　翔太</t>
  </si>
  <si>
    <t>吉田　優香</t>
  </si>
  <si>
    <t>神戸支店</t>
  </si>
  <si>
    <t>営業1部第3課</t>
  </si>
  <si>
    <t>相沢　直樹</t>
  </si>
  <si>
    <t>営業2部第2課</t>
  </si>
  <si>
    <t>佐々木　愛</t>
  </si>
  <si>
    <t>札幌支店</t>
  </si>
  <si>
    <t>営業3部第1課</t>
  </si>
  <si>
    <t>水野　雄大</t>
  </si>
  <si>
    <t>営業2部第3課</t>
  </si>
  <si>
    <t>小野寺　理</t>
  </si>
  <si>
    <t>営業1部第2課</t>
  </si>
  <si>
    <t>森　美紀</t>
  </si>
  <si>
    <t>江本　直人</t>
  </si>
  <si>
    <t>堀江　優斗</t>
  </si>
  <si>
    <t>鈴木　慎太郎</t>
  </si>
  <si>
    <t>吉田　春奈</t>
  </si>
  <si>
    <t>椎名　勇</t>
  </si>
  <si>
    <t>営業3部第2課</t>
  </si>
  <si>
    <t>吉永　春真</t>
  </si>
  <si>
    <t>★成績最優秀者人数</t>
    <phoneticPr fontId="4"/>
  </si>
  <si>
    <t>★最高売上金額</t>
  </si>
  <si>
    <t>成績最優秀者人数</t>
  </si>
  <si>
    <t>平均</t>
  </si>
  <si>
    <t>最大</t>
  </si>
  <si>
    <t>横浜支店</t>
  </si>
  <si>
    <t>福岡支店</t>
  </si>
  <si>
    <t>★支店一覧</t>
  </si>
  <si>
    <t>支店長</t>
    <rPh sb="0" eb="3">
      <t>シテンチョウ</t>
    </rPh>
    <phoneticPr fontId="4"/>
  </si>
  <si>
    <t>千葉和弘</t>
    <rPh sb="0" eb="2">
      <t>チバ</t>
    </rPh>
    <rPh sb="2" eb="4">
      <t>カズヒロ</t>
    </rPh>
    <phoneticPr fontId="4"/>
  </si>
  <si>
    <t>札幌市中央区北1条西4丁目x-x</t>
    <rPh sb="0" eb="3">
      <t>サッポロシ</t>
    </rPh>
    <rPh sb="3" eb="6">
      <t>チュウオウク</t>
    </rPh>
    <rPh sb="6" eb="7">
      <t>キタ</t>
    </rPh>
    <rPh sb="8" eb="9">
      <t>ジョウ</t>
    </rPh>
    <rPh sb="9" eb="10">
      <t>ニシ</t>
    </rPh>
    <rPh sb="11" eb="13">
      <t>チョウメ</t>
    </rPh>
    <phoneticPr fontId="4"/>
  </si>
  <si>
    <t>営業本部長</t>
    <rPh sb="0" eb="2">
      <t>エイギョウ</t>
    </rPh>
    <rPh sb="2" eb="5">
      <t>ホンブチョウ</t>
    </rPh>
    <phoneticPr fontId="4"/>
  </si>
  <si>
    <t>小野寺剛</t>
    <rPh sb="0" eb="3">
      <t>オノデラ</t>
    </rPh>
    <rPh sb="3" eb="4">
      <t>ツヨシ</t>
    </rPh>
    <phoneticPr fontId="4"/>
  </si>
  <si>
    <t>千代田区銀座8-x-x</t>
    <rPh sb="0" eb="4">
      <t>チヨダク</t>
    </rPh>
    <rPh sb="4" eb="6">
      <t>ギンザ</t>
    </rPh>
    <phoneticPr fontId="4"/>
  </si>
  <si>
    <t>中安真紀子</t>
    <rPh sb="0" eb="2">
      <t>ナカヤス</t>
    </rPh>
    <rPh sb="2" eb="5">
      <t>マキコ</t>
    </rPh>
    <phoneticPr fontId="4"/>
  </si>
  <si>
    <t>横浜市中区相生町6-xxx</t>
    <rPh sb="0" eb="3">
      <t>ヨコハマシ</t>
    </rPh>
    <rPh sb="3" eb="5">
      <t>ナカク</t>
    </rPh>
    <rPh sb="5" eb="8">
      <t>アイオイチョウ</t>
    </rPh>
    <phoneticPr fontId="4"/>
  </si>
  <si>
    <t>本多道明</t>
    <rPh sb="0" eb="2">
      <t>ホンダ</t>
    </rPh>
    <rPh sb="2" eb="4">
      <t>ミチアキ</t>
    </rPh>
    <phoneticPr fontId="4"/>
  </si>
  <si>
    <t>名古屋市中区栄4-xx-x</t>
    <rPh sb="0" eb="4">
      <t>ナゴヤシ</t>
    </rPh>
    <rPh sb="4" eb="6">
      <t>ナカク</t>
    </rPh>
    <rPh sb="6" eb="7">
      <t>サカエ</t>
    </rPh>
    <phoneticPr fontId="4"/>
  </si>
  <si>
    <t>武雄伸</t>
    <rPh sb="0" eb="2">
      <t>タケオ</t>
    </rPh>
    <rPh sb="2" eb="3">
      <t>シン</t>
    </rPh>
    <phoneticPr fontId="4"/>
  </si>
  <si>
    <t>大阪市港区弁天1-x-x</t>
    <rPh sb="0" eb="3">
      <t>オオサカシ</t>
    </rPh>
    <rPh sb="3" eb="5">
      <t>ミナトク</t>
    </rPh>
    <rPh sb="5" eb="7">
      <t>ベンテン</t>
    </rPh>
    <phoneticPr fontId="4"/>
  </si>
  <si>
    <t>鶴岡宏</t>
    <rPh sb="0" eb="2">
      <t>ツルオカ</t>
    </rPh>
    <rPh sb="2" eb="3">
      <t>ヒロシ</t>
    </rPh>
    <phoneticPr fontId="4"/>
  </si>
  <si>
    <t>神戸市中央区中町通3-x-x</t>
    <rPh sb="0" eb="3">
      <t>コウベシ</t>
    </rPh>
    <rPh sb="3" eb="6">
      <t>チュウオウク</t>
    </rPh>
    <rPh sb="6" eb="8">
      <t>ナカマチ</t>
    </rPh>
    <rPh sb="8" eb="9">
      <t>トオ</t>
    </rPh>
    <phoneticPr fontId="4"/>
  </si>
  <si>
    <t>坪倉雄二</t>
    <rPh sb="0" eb="2">
      <t>ツボクラ</t>
    </rPh>
    <rPh sb="2" eb="4">
      <t>ユウジ</t>
    </rPh>
    <phoneticPr fontId="4"/>
  </si>
  <si>
    <t>福岡市東区箱崎2-xx-x</t>
    <rPh sb="0" eb="3">
      <t>フクオカシ</t>
    </rPh>
    <rPh sb="3" eb="5">
      <t>ヒガシク</t>
    </rPh>
    <rPh sb="5" eb="7">
      <t>ハコサキ</t>
    </rPh>
    <phoneticPr fontId="4"/>
  </si>
  <si>
    <t>大阪支社</t>
    <rPh sb="0" eb="2">
      <t>オオサカ</t>
    </rPh>
    <rPh sb="2" eb="4">
      <t>シシャ</t>
    </rPh>
    <phoneticPr fontId="4"/>
  </si>
  <si>
    <t>営業1部第1課</t>
    <phoneticPr fontId="4"/>
  </si>
  <si>
    <t>福田　ゆりか</t>
    <rPh sb="0" eb="2">
      <t>フクダ</t>
    </rPh>
    <phoneticPr fontId="4"/>
  </si>
  <si>
    <t>年</t>
    <phoneticPr fontId="4"/>
  </si>
  <si>
    <t>052-241-360x</t>
    <phoneticPr fontId="4"/>
  </si>
  <si>
    <t>092-643-7765</t>
    <phoneticPr fontId="4"/>
  </si>
  <si>
    <t>03-3567-413x</t>
    <phoneticPr fontId="4"/>
  </si>
  <si>
    <t>06-6573-842x</t>
    <phoneticPr fontId="4"/>
  </si>
  <si>
    <t>011-222-356x</t>
    <phoneticPr fontId="4"/>
  </si>
  <si>
    <t>札幌支店</t>
    <phoneticPr fontId="4"/>
  </si>
  <si>
    <t>04-224-976x</t>
    <phoneticPr fontId="4"/>
  </si>
  <si>
    <t>078-3334-333x</t>
    <phoneticPr fontId="4"/>
  </si>
  <si>
    <t>東京本社</t>
    <rPh sb="0" eb="2">
      <t>トウキョウ</t>
    </rPh>
    <phoneticPr fontId="4"/>
  </si>
  <si>
    <t>札幌支店</t>
    <rPh sb="0" eb="2">
      <t>サッポロ</t>
    </rPh>
    <rPh sb="2" eb="4">
      <t>シテン</t>
    </rPh>
    <phoneticPr fontId="4"/>
  </si>
  <si>
    <t>森本　幹人</t>
    <rPh sb="0" eb="2">
      <t>モリモト</t>
    </rPh>
    <rPh sb="3" eb="5">
      <t>ミキト</t>
    </rPh>
    <phoneticPr fontId="4"/>
  </si>
  <si>
    <t>本・支店名</t>
    <rPh sb="0" eb="1">
      <t>ホン</t>
    </rPh>
    <rPh sb="2" eb="5">
      <t>シテンメイ</t>
    </rPh>
    <phoneticPr fontId="4"/>
  </si>
  <si>
    <t>住所</t>
    <rPh sb="0" eb="2">
      <t>ジュウショ</t>
    </rPh>
    <phoneticPr fontId="4"/>
  </si>
  <si>
    <t>電話番号</t>
    <rPh sb="0" eb="4">
      <t>デンワバンゴウ</t>
    </rPh>
    <phoneticPr fontId="4"/>
  </si>
  <si>
    <t>責任者</t>
    <rPh sb="0" eb="3">
      <t>セキニンシャ</t>
    </rPh>
    <phoneticPr fontId="4"/>
  </si>
  <si>
    <t>氏名</t>
    <rPh sb="0" eb="2">
      <t>シメイ</t>
    </rPh>
    <phoneticPr fontId="4"/>
  </si>
  <si>
    <t>2001～2022年度成績最優秀者一覧</t>
    <phoneticPr fontId="4"/>
  </si>
  <si>
    <t>RE19964038</t>
  </si>
  <si>
    <t>RE19920097</t>
  </si>
  <si>
    <t>RE19919025</t>
  </si>
  <si>
    <t>RE19975124</t>
  </si>
  <si>
    <t>RE19953004</t>
  </si>
  <si>
    <t>RE19975036</t>
  </si>
  <si>
    <t>RE20208025</t>
  </si>
  <si>
    <t>RE19942085</t>
  </si>
  <si>
    <t>RE19975110</t>
  </si>
  <si>
    <t>RE20097069</t>
  </si>
  <si>
    <t>CO19831132</t>
  </si>
  <si>
    <t>CO19964027</t>
  </si>
  <si>
    <t>CO20119057</t>
  </si>
  <si>
    <t>CO20042043</t>
  </si>
  <si>
    <t>CO20119017</t>
  </si>
  <si>
    <t>CO20064078</t>
  </si>
  <si>
    <t>CO20008098</t>
  </si>
  <si>
    <t>CO20142145</t>
  </si>
  <si>
    <t>CO19831132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</si>
</sst>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9"/>
        <bgColor theme="5"/>
      </patternFill>
    </fill>
  </fills>
  <borders count="4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5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38" fontId="0" fillId="0" borderId="2" xfId="1" applyFont="1" applyFill="1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3" xfId="0" applyBorder="1">
      <alignment vertical="center"/>
    </xf>
    <xf numFmtId="0" fontId="2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0" fontId="3" fillId="0" borderId="0" xfId="0" applyFont="1" applyAlignment="1">
      <alignment horizontal="center" vertical="center"/>
    </xf>
    <xf numFmtId="9" fontId="0" fillId="0" borderId="0" xfId="2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9">
    <dxf>
      <numFmt numFmtId="0" formatCode="General"/>
      <border diagonalUp="0" diagonalDown="0">
        <left/>
        <right/>
        <top style="thin">
          <color theme="5"/>
        </top>
        <bottom/>
        <vertical/>
        <horizontal/>
      </border>
    </dxf>
    <dxf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最高売上分析!$B$2</c:f>
              <c:strCache>
                <c:ptCount val="1"/>
                <c:pt idx="0">
                  <c:v>成績最優秀者人数</c:v>
                </c:pt>
              </c:strCache>
            </c:strRef>
          </c:tx>
          <c:spPr>
            <a:gradFill>
              <a:gsLst>
                <a:gs pos="0">
                  <a:schemeClr val="accent2"/>
                </a:gs>
                <a:gs pos="100000">
                  <a:schemeClr val="accent2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最高売上分析!$A$3:$A$9</c15:sqref>
                  </c15:fullRef>
                </c:ext>
              </c:extLst>
              <c:f>(最高売上分析!$A$3:$A$4,最高売上分析!$A$6:$A$8)</c:f>
              <c:strCache>
                <c:ptCount val="5"/>
                <c:pt idx="0">
                  <c:v>東京本社</c:v>
                </c:pt>
                <c:pt idx="1">
                  <c:v>札幌支店</c:v>
                </c:pt>
                <c:pt idx="2">
                  <c:v>名古屋支店</c:v>
                </c:pt>
                <c:pt idx="3">
                  <c:v>大阪支店</c:v>
                </c:pt>
                <c:pt idx="4">
                  <c:v>神戸支店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最高売上分析!$B$3:$B$9</c15:sqref>
                  </c15:fullRef>
                </c:ext>
              </c:extLst>
              <c:f>(最高売上分析!$B$3:$B$4,最高売上分析!$B$6:$B$8)</c:f>
              <c:numCache>
                <c:formatCode>General</c:formatCode>
                <c:ptCount val="5"/>
                <c:pt idx="0">
                  <c:v>8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C3-4495-A3F1-A221089E11B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941024335"/>
        <c:axId val="941035855"/>
      </c:barChart>
      <c:catAx>
        <c:axId val="941024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1035855"/>
        <c:crosses val="autoZero"/>
        <c:auto val="1"/>
        <c:lblAlgn val="ctr"/>
        <c:lblOffset val="100"/>
        <c:noMultiLvlLbl val="0"/>
      </c:catAx>
      <c:valAx>
        <c:axId val="941035855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41024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9</xdr:col>
      <xdr:colOff>457200</xdr:colOff>
      <xdr:row>15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CEB48B2-8773-0D92-3270-C117DC9B83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2DD833-BA31-4F65-B4EF-90B33584650C}" name="テーブル1" displayName="テーブル1" ref="A3:H25" totalsRowShown="0">
  <autoFilter ref="A3:H25" xr:uid="{D237E077-5A9C-444D-9D2C-815DFEFA4C6D}"/>
  <tableColumns count="8">
    <tableColumn id="1" xr3:uid="{C810FCF7-D615-439C-8039-DA9B6945A925}" name="年" dataDxfId="8"/>
    <tableColumn id="2" xr3:uid="{14BAA72E-3008-49C5-994A-906C27769C46}" name="支店名"/>
    <tableColumn id="3" xr3:uid="{CF7E070B-CF23-46A9-818D-087F4799A86F}" name="部署名" dataDxfId="7"/>
    <tableColumn id="4" xr3:uid="{62AB61F4-4123-474C-BE21-E820E904A562}" name="氏名"/>
    <tableColumn id="5" xr3:uid="{840480CB-7024-4F5D-AA38-8A1050267E7A}" name="社員コード" dataDxfId="6"/>
    <tableColumn id="7" xr3:uid="{15A9B048-4612-46FF-AA28-E48B0E2355D7}" name="年間売上金額" dataDxfId="5" dataCellStyle="桁区切り"/>
    <tableColumn id="8" xr3:uid="{63DAE798-7BCB-4D50-BC12-4EFC612CACAB}" name="前年度売上金額" dataDxfId="4" dataCellStyle="桁区切り"/>
    <tableColumn id="9" xr3:uid="{896FE2B3-80EB-45D9-90CE-148A2545EDEA}" name="前年比" dataCellStyle="パーセント">
      <calculatedColumnFormula>テーブル1[[#This Row],[年間売上金額]]/テーブル1[[#This Row],[前年度売上金額]]</calculatedColumnFormula>
    </tableColumn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ABFE40-11C8-4921-AF3B-21197C855B7E}" name="テーブル2" displayName="テーブル2" ref="A2:B9" totalsRowShown="0" headerRowDxfId="3" tableBorderDxfId="2">
  <autoFilter ref="A2:B9" xr:uid="{96EE2D6B-ED2B-4D5A-8FC9-2AD662F6E9B4}"/>
  <tableColumns count="2">
    <tableColumn id="1" xr3:uid="{6E561DE8-19ED-40E9-86DC-2F80533C3DAC}" name="支店名" dataDxfId="1"/>
    <tableColumn id="2" xr3:uid="{4EDFB5F7-D6BA-42BB-9F44-49A1F9A5B6AC}" name="成績最優秀者人数" dataDxfId="0">
      <calculatedColumnFormula>COUNTIF(テーブル1[支店名],A3)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53E9FA-E863-45F0-A4FD-1B6A31E5AF9D}" name="テーブル3" displayName="テーブル3" ref="A2:E9" totalsRowShown="0">
  <autoFilter ref="A2:E9" xr:uid="{2453E9FA-E863-45F0-A4FD-1B6A31E5AF9D}"/>
  <tableColumns count="5">
    <tableColumn id="1" xr3:uid="{9C9B4AA2-C224-4280-A56D-20059D59B5EF}" name="本・支店名"/>
    <tableColumn id="2" xr3:uid="{DDA25F07-4EB6-4664-BD16-8B8FCF63FF39}" name="住所"/>
    <tableColumn id="3" xr3:uid="{45BF3A40-9403-45EB-8321-FB2CCAACA31E}" name="電話番号"/>
    <tableColumn id="4" xr3:uid="{B3BA4399-5FCC-4353-81DF-C5AAAE37961F}" name="責任者"/>
    <tableColumn id="5" xr3:uid="{63E01FD2-A198-4F5F-BF03-D166BC0A1996}" name="氏名"/>
  </tableColumns>
  <tableStyleInfo name="TableStyleMedium2" showFirstColumn="0" showLastColumn="0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7D58-289F-4B6D-B3B9-1080535E4BAC}">
  <sheetPr>
    <tabColor theme="8"/>
  </sheetPr>
  <dimension ref="A1:H25"/>
  <sheetViews>
    <sheetView topLeftCell="A9" workbookViewId="0">
      <selection activeCell="H4" sqref="H4:H25"/>
    </sheetView>
  </sheetViews>
  <sheetFormatPr defaultRowHeight="18.75" x14ac:dyDescent="0.4"/>
  <cols>
    <col min="1" max="1" width="7.625" customWidth="1"/>
    <col min="2" max="2" width="11" bestFit="1" customWidth="1"/>
    <col min="3" max="3" width="13.125" bestFit="1" customWidth="1"/>
    <col min="4" max="4" width="15.125" bestFit="1" customWidth="1"/>
    <col min="5" max="5" width="13.25" bestFit="1" customWidth="1"/>
    <col min="6" max="6" width="15.125" customWidth="1"/>
    <col min="7" max="7" width="15.875" customWidth="1"/>
  </cols>
  <sheetData>
    <row r="1" spans="1:8" ht="24" x14ac:dyDescent="0.4">
      <c r="A1" s="10" t="s">
        <v>83</v>
      </c>
      <c r="B1" s="10"/>
      <c r="C1" s="10"/>
      <c r="D1" s="10"/>
      <c r="E1" s="10"/>
      <c r="F1" s="10"/>
      <c r="G1" s="10"/>
      <c r="H1" s="10"/>
    </row>
    <row r="2" spans="1:8" x14ac:dyDescent="0.4">
      <c r="G2" s="1" t="s">
        <v>0</v>
      </c>
    </row>
    <row r="3" spans="1:8" x14ac:dyDescent="0.4">
      <c r="A3" t="s">
        <v>66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 x14ac:dyDescent="0.4">
      <c r="A4" s="5">
        <v>2001</v>
      </c>
      <c r="B4" t="s">
        <v>8</v>
      </c>
      <c r="C4" s="5" t="s">
        <v>9</v>
      </c>
      <c r="D4" t="s">
        <v>10</v>
      </c>
      <c r="E4" s="5" t="s">
        <v>84</v>
      </c>
      <c r="F4" s="6">
        <v>2684</v>
      </c>
      <c r="G4" s="6">
        <v>2439</v>
      </c>
      <c r="H4" s="11">
        <f>テーブル1[[#This Row],[年間売上金額]]/テーブル1[[#This Row],[前年度売上金額]]</f>
        <v>1.1004510045100451</v>
      </c>
    </row>
    <row r="5" spans="1:8" x14ac:dyDescent="0.4">
      <c r="A5" s="5">
        <v>2002</v>
      </c>
      <c r="B5" t="s">
        <v>11</v>
      </c>
      <c r="C5" s="5" t="s">
        <v>12</v>
      </c>
      <c r="D5" t="s">
        <v>13</v>
      </c>
      <c r="E5" s="5" t="s">
        <v>91</v>
      </c>
      <c r="F5" s="6">
        <v>2759</v>
      </c>
      <c r="G5" s="6">
        <v>2386</v>
      </c>
      <c r="H5" s="11">
        <f>テーブル1[[#This Row],[年間売上金額]]/テーブル1[[#This Row],[前年度売上金額]]</f>
        <v>1.1563285834031853</v>
      </c>
    </row>
    <row r="6" spans="1:8" x14ac:dyDescent="0.4">
      <c r="A6" s="5">
        <v>2003</v>
      </c>
      <c r="B6" t="s">
        <v>11</v>
      </c>
      <c r="C6" s="5" t="s">
        <v>14</v>
      </c>
      <c r="D6" t="s">
        <v>15</v>
      </c>
      <c r="E6" s="5" t="s">
        <v>85</v>
      </c>
      <c r="F6" s="6">
        <v>3033</v>
      </c>
      <c r="G6" s="6">
        <v>2543</v>
      </c>
      <c r="H6" s="11">
        <f>テーブル1[[#This Row],[年間売上金額]]/テーブル1[[#This Row],[前年度売上金額]]</f>
        <v>1.1926858041683051</v>
      </c>
    </row>
    <row r="7" spans="1:8" x14ac:dyDescent="0.4">
      <c r="A7" s="5">
        <v>2004</v>
      </c>
      <c r="B7" t="s">
        <v>16</v>
      </c>
      <c r="C7" s="5" t="s">
        <v>17</v>
      </c>
      <c r="D7" t="s">
        <v>18</v>
      </c>
      <c r="E7" s="5" t="s">
        <v>102</v>
      </c>
      <c r="F7" s="6">
        <v>3112</v>
      </c>
      <c r="G7" s="6">
        <v>2839</v>
      </c>
      <c r="H7" s="11">
        <f>テーブル1[[#This Row],[年間売上金額]]/テーブル1[[#This Row],[前年度売上金額]]</f>
        <v>1.0961606199365974</v>
      </c>
    </row>
    <row r="8" spans="1:8" x14ac:dyDescent="0.4">
      <c r="A8" s="5">
        <v>2005</v>
      </c>
      <c r="B8" t="s">
        <v>11</v>
      </c>
      <c r="C8" s="5" t="s">
        <v>12</v>
      </c>
      <c r="D8" t="s">
        <v>19</v>
      </c>
      <c r="E8" s="5" t="s">
        <v>86</v>
      </c>
      <c r="F8" s="6">
        <v>3058</v>
      </c>
      <c r="G8" s="6">
        <v>2945</v>
      </c>
      <c r="H8" s="11">
        <f>テーブル1[[#This Row],[年間売上金額]]/テーブル1[[#This Row],[前年度売上金額]]</f>
        <v>1.0383701188455008</v>
      </c>
    </row>
    <row r="9" spans="1:8" x14ac:dyDescent="0.4">
      <c r="A9" s="5">
        <v>2006</v>
      </c>
      <c r="B9" t="s">
        <v>16</v>
      </c>
      <c r="C9" s="5" t="s">
        <v>17</v>
      </c>
      <c r="D9" t="s">
        <v>18</v>
      </c>
      <c r="E9" s="5" t="s">
        <v>94</v>
      </c>
      <c r="F9" s="6">
        <v>3342</v>
      </c>
      <c r="G9" s="6">
        <v>2981</v>
      </c>
      <c r="H9" s="11">
        <f>テーブル1[[#This Row],[年間売上金額]]/テーブル1[[#This Row],[前年度売上金額]]</f>
        <v>1.12110030191211</v>
      </c>
    </row>
    <row r="10" spans="1:8" x14ac:dyDescent="0.4">
      <c r="A10" s="5">
        <v>2007</v>
      </c>
      <c r="B10" t="s">
        <v>20</v>
      </c>
      <c r="C10" s="5" t="s">
        <v>21</v>
      </c>
      <c r="D10" t="s">
        <v>22</v>
      </c>
      <c r="E10" s="5" t="s">
        <v>87</v>
      </c>
      <c r="F10" s="6">
        <v>2976</v>
      </c>
      <c r="G10" s="6">
        <v>3047</v>
      </c>
      <c r="H10" s="11">
        <f>テーブル1[[#This Row],[年間売上金額]]/テーブル1[[#This Row],[前年度売上金額]]</f>
        <v>0.97669839186084673</v>
      </c>
    </row>
    <row r="11" spans="1:8" x14ac:dyDescent="0.4">
      <c r="A11" s="5">
        <v>2008</v>
      </c>
      <c r="B11" t="s">
        <v>8</v>
      </c>
      <c r="C11" s="5" t="s">
        <v>23</v>
      </c>
      <c r="D11" t="s">
        <v>24</v>
      </c>
      <c r="E11" s="5" t="s">
        <v>88</v>
      </c>
      <c r="F11" s="6">
        <v>3159</v>
      </c>
      <c r="G11" s="6">
        <v>2847</v>
      </c>
      <c r="H11" s="11">
        <f>テーブル1[[#This Row],[年間売上金額]]/テーブル1[[#This Row],[前年度売上金額]]</f>
        <v>1.1095890410958904</v>
      </c>
    </row>
    <row r="12" spans="1:8" x14ac:dyDescent="0.4">
      <c r="A12" s="5">
        <v>2009</v>
      </c>
      <c r="B12" t="s">
        <v>25</v>
      </c>
      <c r="C12" s="5" t="s">
        <v>26</v>
      </c>
      <c r="D12" t="s">
        <v>27</v>
      </c>
      <c r="E12" s="5" t="s">
        <v>95</v>
      </c>
      <c r="F12" s="6">
        <v>3580</v>
      </c>
      <c r="G12" s="6">
        <v>2981</v>
      </c>
      <c r="H12" s="11">
        <f>テーブル1[[#This Row],[年間売上金額]]/テーブル1[[#This Row],[前年度売上金額]]</f>
        <v>1.2009392821200939</v>
      </c>
    </row>
    <row r="13" spans="1:8" x14ac:dyDescent="0.4">
      <c r="A13" s="5">
        <v>2010</v>
      </c>
      <c r="B13" t="s">
        <v>20</v>
      </c>
      <c r="C13" s="5" t="s">
        <v>28</v>
      </c>
      <c r="D13" t="s">
        <v>29</v>
      </c>
      <c r="E13" s="5" t="s">
        <v>99</v>
      </c>
      <c r="F13" s="6">
        <v>2746</v>
      </c>
      <c r="G13" s="6">
        <v>3064</v>
      </c>
      <c r="H13" s="11">
        <f>テーブル1[[#This Row],[年間売上金額]]/テーブル1[[#This Row],[前年度売上金額]]</f>
        <v>0.89621409921671014</v>
      </c>
    </row>
    <row r="14" spans="1:8" x14ac:dyDescent="0.4">
      <c r="A14" s="5">
        <v>2011</v>
      </c>
      <c r="B14" t="s">
        <v>20</v>
      </c>
      <c r="C14" s="5" t="s">
        <v>30</v>
      </c>
      <c r="D14" t="s">
        <v>31</v>
      </c>
      <c r="E14" s="5" t="s">
        <v>89</v>
      </c>
      <c r="F14" s="6">
        <v>2977</v>
      </c>
      <c r="G14" s="6">
        <v>2653</v>
      </c>
      <c r="H14" s="11">
        <f>テーブル1[[#This Row],[年間売上金額]]/テーブル1[[#This Row],[前年度売上金額]]</f>
        <v>1.1221258952129665</v>
      </c>
    </row>
    <row r="15" spans="1:8" x14ac:dyDescent="0.4">
      <c r="A15" s="5">
        <v>2012</v>
      </c>
      <c r="B15" t="s">
        <v>11</v>
      </c>
      <c r="C15" s="5" t="s">
        <v>23</v>
      </c>
      <c r="D15" t="s">
        <v>32</v>
      </c>
      <c r="E15" s="5" t="s">
        <v>92</v>
      </c>
      <c r="F15" s="6">
        <v>3058</v>
      </c>
      <c r="G15" s="6">
        <v>2878</v>
      </c>
      <c r="H15" s="11">
        <f>テーブル1[[#This Row],[年間売上金額]]/テーブル1[[#This Row],[前年度売上金額]]</f>
        <v>1.0625434329395413</v>
      </c>
    </row>
    <row r="16" spans="1:8" x14ac:dyDescent="0.4">
      <c r="A16" s="5">
        <v>2013</v>
      </c>
      <c r="B16" t="s">
        <v>16</v>
      </c>
      <c r="C16" s="5" t="s">
        <v>21</v>
      </c>
      <c r="D16" t="s">
        <v>33</v>
      </c>
      <c r="E16" s="5" t="s">
        <v>96</v>
      </c>
      <c r="F16" s="6">
        <v>3143</v>
      </c>
      <c r="G16" s="6">
        <v>2768</v>
      </c>
      <c r="H16" s="11">
        <f>テーブル1[[#This Row],[年間売上金額]]/テーブル1[[#This Row],[前年度売上金額]]</f>
        <v>1.1354768786127167</v>
      </c>
    </row>
    <row r="17" spans="1:8" x14ac:dyDescent="0.4">
      <c r="A17" s="5">
        <v>2014</v>
      </c>
      <c r="B17" t="s">
        <v>8</v>
      </c>
      <c r="C17" s="5" t="s">
        <v>12</v>
      </c>
      <c r="D17" t="s">
        <v>34</v>
      </c>
      <c r="E17" s="5" t="s">
        <v>93</v>
      </c>
      <c r="F17" s="6">
        <v>3370</v>
      </c>
      <c r="G17" s="6">
        <v>3029</v>
      </c>
      <c r="H17" s="11">
        <f>テーブル1[[#This Row],[年間売上金額]]/テーブル1[[#This Row],[前年度売上金額]]</f>
        <v>1.1125784087157478</v>
      </c>
    </row>
    <row r="18" spans="1:8" x14ac:dyDescent="0.4">
      <c r="A18" s="5">
        <v>2015</v>
      </c>
      <c r="B18" t="s">
        <v>11</v>
      </c>
      <c r="C18" s="5" t="s">
        <v>28</v>
      </c>
      <c r="D18" t="s">
        <v>35</v>
      </c>
      <c r="E18" s="5" t="s">
        <v>97</v>
      </c>
      <c r="F18" s="6">
        <v>3249</v>
      </c>
      <c r="G18" s="6">
        <v>3187</v>
      </c>
      <c r="H18" s="11">
        <f>テーブル1[[#This Row],[年間売上金額]]/テーブル1[[#This Row],[前年度売上金額]]</f>
        <v>1.0194540320050205</v>
      </c>
    </row>
    <row r="19" spans="1:8" x14ac:dyDescent="0.4">
      <c r="A19" s="5">
        <v>2016</v>
      </c>
      <c r="B19" t="s">
        <v>11</v>
      </c>
      <c r="C19" s="5" t="s">
        <v>12</v>
      </c>
      <c r="D19" t="s">
        <v>36</v>
      </c>
      <c r="E19" s="5" t="s">
        <v>98</v>
      </c>
      <c r="F19" s="6">
        <v>3068</v>
      </c>
      <c r="G19" s="6">
        <v>3226</v>
      </c>
      <c r="H19" s="11">
        <f>テーブル1[[#This Row],[年間売上金額]]/テーブル1[[#This Row],[前年度売上金額]]</f>
        <v>0.95102293862368259</v>
      </c>
    </row>
    <row r="20" spans="1:8" x14ac:dyDescent="0.4">
      <c r="A20" s="5">
        <v>2017</v>
      </c>
      <c r="B20" t="s">
        <v>20</v>
      </c>
      <c r="C20" s="5" t="s">
        <v>37</v>
      </c>
      <c r="D20" t="s">
        <v>38</v>
      </c>
      <c r="E20" s="5" t="s">
        <v>100</v>
      </c>
      <c r="F20" s="6">
        <v>2937</v>
      </c>
      <c r="G20" s="6">
        <v>2941</v>
      </c>
      <c r="H20" s="11">
        <f>テーブル1[[#This Row],[年間売上金額]]/テーブル1[[#This Row],[前年度売上金額]]</f>
        <v>0.99863991839510369</v>
      </c>
    </row>
    <row r="21" spans="1:8" x14ac:dyDescent="0.4">
      <c r="A21" s="5">
        <v>2018</v>
      </c>
      <c r="B21" t="s">
        <v>8</v>
      </c>
      <c r="C21" s="5" t="s">
        <v>12</v>
      </c>
      <c r="D21" t="s">
        <v>34</v>
      </c>
      <c r="E21" s="5" t="s">
        <v>93</v>
      </c>
      <c r="F21" s="6">
        <v>3261</v>
      </c>
      <c r="G21" s="6">
        <v>2789</v>
      </c>
      <c r="H21" s="11">
        <f>テーブル1[[#This Row],[年間売上金額]]/テーブル1[[#This Row],[前年度売上金額]]</f>
        <v>1.1692362854069558</v>
      </c>
    </row>
    <row r="22" spans="1:8" x14ac:dyDescent="0.4">
      <c r="A22" s="5">
        <v>2019</v>
      </c>
      <c r="B22" t="s">
        <v>63</v>
      </c>
      <c r="C22" s="5" t="s">
        <v>64</v>
      </c>
      <c r="D22" t="s">
        <v>65</v>
      </c>
      <c r="E22" s="5" t="s">
        <v>101</v>
      </c>
      <c r="F22" s="6">
        <v>3043</v>
      </c>
      <c r="G22" s="6">
        <v>2945</v>
      </c>
      <c r="H22" s="11">
        <f>テーブル1[[#This Row],[年間売上金額]]/テーブル1[[#This Row],[前年度売上金額]]</f>
        <v>1.033276740237691</v>
      </c>
    </row>
    <row r="23" spans="1:8" x14ac:dyDescent="0.4">
      <c r="A23" s="5">
        <v>2020</v>
      </c>
      <c r="B23" t="s">
        <v>11</v>
      </c>
      <c r="C23" s="5" t="s">
        <v>28</v>
      </c>
      <c r="D23" t="s">
        <v>35</v>
      </c>
      <c r="E23" s="5" t="s">
        <v>97</v>
      </c>
      <c r="F23" s="6">
        <v>3110</v>
      </c>
      <c r="G23" s="6">
        <v>2843</v>
      </c>
      <c r="H23" s="11">
        <f>テーブル1[[#This Row],[年間売上金額]]/テーブル1[[#This Row],[前年度売上金額]]</f>
        <v>1.093914878649314</v>
      </c>
    </row>
    <row r="24" spans="1:8" x14ac:dyDescent="0.4">
      <c r="A24" s="5">
        <v>2021</v>
      </c>
      <c r="B24" t="s">
        <v>72</v>
      </c>
      <c r="C24" s="5" t="s">
        <v>9</v>
      </c>
      <c r="D24" t="s">
        <v>77</v>
      </c>
      <c r="E24" s="5" t="s">
        <v>90</v>
      </c>
      <c r="F24" s="9">
        <v>3386</v>
      </c>
      <c r="G24" s="9">
        <v>2769</v>
      </c>
      <c r="H24" s="11">
        <f>テーブル1[[#This Row],[年間売上金額]]/テーブル1[[#This Row],[前年度売上金額]]</f>
        <v>1.222824124232575</v>
      </c>
    </row>
    <row r="25" spans="1:8" x14ac:dyDescent="0.4">
      <c r="A25" s="5">
        <v>2022</v>
      </c>
      <c r="B25" t="s">
        <v>11</v>
      </c>
      <c r="C25" s="5" t="s">
        <v>28</v>
      </c>
      <c r="D25" t="s">
        <v>35</v>
      </c>
      <c r="E25" s="5" t="s">
        <v>97</v>
      </c>
      <c r="F25" s="6">
        <v>3251</v>
      </c>
      <c r="G25" s="6">
        <v>2944</v>
      </c>
      <c r="H25" s="11">
        <f>テーブル1[[#This Row],[年間売上金額]]/テーブル1[[#This Row],[前年度売上金額]]</f>
        <v>1.1042798913043479</v>
      </c>
    </row>
  </sheetData>
  <mergeCells count="1">
    <mergeCell ref="A1:H1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2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3DD9-1EB2-4AE5-B2A8-10C0B67FCF92}">
  <sheetPr>
    <tabColor theme="5"/>
  </sheetPr>
  <dimension ref="A1:E9"/>
  <sheetViews>
    <sheetView workbookViewId="0">
      <selection activeCell="E3" sqref="E3"/>
    </sheetView>
  </sheetViews>
  <sheetFormatPr defaultRowHeight="18.75" x14ac:dyDescent="0.4"/>
  <cols>
    <col min="1" max="1" width="12.625" customWidth="1"/>
    <col min="2" max="2" width="17.75" customWidth="1"/>
  </cols>
  <sheetData>
    <row r="1" spans="1:5" x14ac:dyDescent="0.4">
      <c r="A1" s="2" t="s">
        <v>39</v>
      </c>
      <c r="D1" s="2" t="s">
        <v>40</v>
      </c>
    </row>
    <row r="2" spans="1:5" x14ac:dyDescent="0.4">
      <c r="A2" s="8" t="s">
        <v>1</v>
      </c>
      <c r="B2" s="8" t="s">
        <v>41</v>
      </c>
      <c r="D2" s="3" t="s">
        <v>42</v>
      </c>
      <c r="E2" s="4">
        <f>AVERAGE(テーブル1[年間売上金額])</f>
        <v>3104.6363636363635</v>
      </c>
    </row>
    <row r="3" spans="1:5" x14ac:dyDescent="0.4">
      <c r="A3" s="7" t="s">
        <v>75</v>
      </c>
      <c r="B3" s="7">
        <f>COUNTIF(テーブル1[支店名],A3)</f>
        <v>8</v>
      </c>
      <c r="D3" s="3" t="s">
        <v>43</v>
      </c>
      <c r="E3" s="4">
        <f>MAX(テーブル1[年間売上金額])</f>
        <v>3580</v>
      </c>
    </row>
    <row r="4" spans="1:5" x14ac:dyDescent="0.4">
      <c r="A4" s="7" t="s">
        <v>76</v>
      </c>
      <c r="B4" s="7">
        <f>COUNTIF(テーブル1[支店名],A4)</f>
        <v>2</v>
      </c>
    </row>
    <row r="5" spans="1:5" x14ac:dyDescent="0.4">
      <c r="A5" s="7" t="s">
        <v>44</v>
      </c>
      <c r="B5" s="7">
        <f>COUNTIF(テーブル1[支店名],A5)</f>
        <v>0</v>
      </c>
    </row>
    <row r="6" spans="1:5" x14ac:dyDescent="0.4">
      <c r="A6" s="7" t="s">
        <v>8</v>
      </c>
      <c r="B6" s="7">
        <f>COUNTIF(テーブル1[支店名],A6)</f>
        <v>4</v>
      </c>
    </row>
    <row r="7" spans="1:5" x14ac:dyDescent="0.4">
      <c r="A7" s="7" t="s">
        <v>16</v>
      </c>
      <c r="B7" s="7">
        <f>COUNTIF(テーブル1[支店名],A7)</f>
        <v>3</v>
      </c>
    </row>
    <row r="8" spans="1:5" x14ac:dyDescent="0.4">
      <c r="A8" s="7" t="s">
        <v>20</v>
      </c>
      <c r="B8" s="7">
        <f>COUNTIF(テーブル1[支店名],A8)</f>
        <v>4</v>
      </c>
    </row>
    <row r="9" spans="1:5" x14ac:dyDescent="0.4">
      <c r="A9" s="7" t="s">
        <v>45</v>
      </c>
      <c r="B9" s="7">
        <f>COUNTIF(テーブル1[支店名],A9)</f>
        <v>0</v>
      </c>
    </row>
  </sheetData>
  <phoneticPr fontId="4"/>
  <pageMargins left="0.7" right="0.7" top="0.75" bottom="0.75" header="0.3" footer="0.3"/>
  <pageSetup paperSize="9" orientation="portrait" horizontalDpi="4294967292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ED26-F699-46A9-B34B-FFB266EDCA97}">
  <sheetPr>
    <tabColor theme="7" tint="0.39997558519241921"/>
  </sheetPr>
  <dimension ref="A1:E9"/>
  <sheetViews>
    <sheetView tabSelected="1" workbookViewId="0">
      <selection activeCell="A2" sqref="A2"/>
    </sheetView>
  </sheetViews>
  <sheetFormatPr defaultRowHeight="18.75" x14ac:dyDescent="0.4"/>
  <cols>
    <col min="1" max="1" width="12.125" customWidth="1"/>
    <col min="2" max="2" width="28.625" bestFit="1" customWidth="1"/>
    <col min="3" max="3" width="14.625" bestFit="1" customWidth="1"/>
    <col min="4" max="5" width="11" bestFit="1" customWidth="1"/>
    <col min="6" max="6" width="14.625" bestFit="1" customWidth="1"/>
  </cols>
  <sheetData>
    <row r="1" spans="1:5" x14ac:dyDescent="0.4">
      <c r="A1" t="s">
        <v>46</v>
      </c>
    </row>
    <row r="2" spans="1:5" x14ac:dyDescent="0.4">
      <c r="A2" t="s">
        <v>78</v>
      </c>
      <c r="B2" t="s">
        <v>79</v>
      </c>
      <c r="C2" t="s">
        <v>80</v>
      </c>
      <c r="D2" t="s">
        <v>81</v>
      </c>
      <c r="E2" t="s">
        <v>82</v>
      </c>
    </row>
    <row r="3" spans="1:5" x14ac:dyDescent="0.4">
      <c r="A3" t="s">
        <v>11</v>
      </c>
      <c r="B3" t="s">
        <v>52</v>
      </c>
      <c r="C3" t="s">
        <v>69</v>
      </c>
      <c r="D3" t="s">
        <v>50</v>
      </c>
      <c r="E3" t="s">
        <v>51</v>
      </c>
    </row>
    <row r="4" spans="1:5" x14ac:dyDescent="0.4">
      <c r="A4" t="s">
        <v>72</v>
      </c>
      <c r="B4" t="s">
        <v>49</v>
      </c>
      <c r="C4" t="s">
        <v>71</v>
      </c>
      <c r="D4" t="s">
        <v>47</v>
      </c>
      <c r="E4" t="s">
        <v>48</v>
      </c>
    </row>
    <row r="5" spans="1:5" x14ac:dyDescent="0.4">
      <c r="A5" t="s">
        <v>44</v>
      </c>
      <c r="B5" t="s">
        <v>54</v>
      </c>
      <c r="C5" t="s">
        <v>73</v>
      </c>
      <c r="D5" t="s">
        <v>47</v>
      </c>
      <c r="E5" t="s">
        <v>53</v>
      </c>
    </row>
    <row r="6" spans="1:5" x14ac:dyDescent="0.4">
      <c r="A6" t="s">
        <v>8</v>
      </c>
      <c r="B6" t="s">
        <v>56</v>
      </c>
      <c r="C6" t="s">
        <v>67</v>
      </c>
      <c r="D6" t="s">
        <v>47</v>
      </c>
      <c r="E6" t="s">
        <v>55</v>
      </c>
    </row>
    <row r="7" spans="1:5" x14ac:dyDescent="0.4">
      <c r="A7" t="s">
        <v>16</v>
      </c>
      <c r="B7" t="s">
        <v>58</v>
      </c>
      <c r="C7" t="s">
        <v>70</v>
      </c>
      <c r="D7" t="s">
        <v>47</v>
      </c>
      <c r="E7" t="s">
        <v>57</v>
      </c>
    </row>
    <row r="8" spans="1:5" x14ac:dyDescent="0.4">
      <c r="A8" t="s">
        <v>20</v>
      </c>
      <c r="B8" t="s">
        <v>60</v>
      </c>
      <c r="C8" t="s">
        <v>74</v>
      </c>
      <c r="D8" t="s">
        <v>47</v>
      </c>
      <c r="E8" t="s">
        <v>59</v>
      </c>
    </row>
    <row r="9" spans="1:5" x14ac:dyDescent="0.4">
      <c r="A9" t="s">
        <v>45</v>
      </c>
      <c r="B9" t="s">
        <v>62</v>
      </c>
      <c r="C9" t="s">
        <v>68</v>
      </c>
      <c r="D9" t="s">
        <v>47</v>
      </c>
      <c r="E9" t="s">
        <v>61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成績最優秀者</vt:lpstr>
      <vt:lpstr>最高売上分析</vt:lpstr>
      <vt:lpstr>支店一覧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2023-07-10T11:46:57Z</cp:lastPrinted>
  <dcterms:created xsi:type="dcterms:W3CDTF">2020-01-20T08:23:06Z</dcterms:created>
  <dcterms:modified xsi:type="dcterms:W3CDTF">2023-08-31T03:30:21Z</dcterms:modified>
</cp:coreProperties>
</file>