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模擬練習問題\模擬練習問題0831\模擬練習問題0831\"/>
    </mc:Choice>
  </mc:AlternateContent>
  <xr:revisionPtr revIDLastSave="0" documentId="13_ncr:1_{B7C5E982-D434-4E9B-B9FA-D7DE9B09696C}" xr6:coauthVersionLast="47" xr6:coauthVersionMax="47" xr10:uidLastSave="{00000000-0000-0000-0000-000000000000}"/>
  <bookViews>
    <workbookView xWindow="-120" yWindow="-120" windowWidth="20730" windowHeight="11760" activeTab="2" xr2:uid="{12EFE213-4F8C-4D0E-83DE-6E3A5A9985D4}"/>
  </bookViews>
  <sheets>
    <sheet name="商品台帳" sheetId="1" r:id="rId1"/>
    <sheet name="売上記録" sheetId="2" r:id="rId2"/>
    <sheet name="商品別集計" sheetId="3" r:id="rId3"/>
  </sheets>
  <externalReferences>
    <externalReference r:id="rId4"/>
  </externalReferences>
  <definedNames>
    <definedName name="商品ID" localSheetId="2">[1]商品台帳!$A$4:$A$18</definedName>
    <definedName name="商品ID" localSheetId="1">[1]商品台帳!$A$4:$A$18</definedName>
    <definedName name="商品ID">商品台帳!$A$4:$A$18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H4" i="2" s="1"/>
  <c r="F5" i="2"/>
  <c r="H5" i="2" s="1"/>
  <c r="F6" i="2"/>
  <c r="H6" i="2" s="1"/>
  <c r="F7" i="2"/>
  <c r="H7" i="2" s="1"/>
  <c r="F8" i="2"/>
  <c r="H8" i="2" s="1"/>
  <c r="F9" i="2"/>
  <c r="H9" i="2" s="1"/>
  <c r="F10" i="2"/>
  <c r="H10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5" i="2"/>
  <c r="H25" i="2" s="1"/>
  <c r="F26" i="2"/>
  <c r="H26" i="2" s="1"/>
  <c r="F27" i="2"/>
  <c r="H27" i="2" s="1"/>
  <c r="F28" i="2"/>
  <c r="H28" i="2" s="1"/>
  <c r="F29" i="2"/>
  <c r="H29" i="2" s="1"/>
  <c r="F30" i="2"/>
  <c r="H30" i="2" s="1"/>
  <c r="F31" i="2"/>
  <c r="H31" i="2" s="1"/>
  <c r="F32" i="2"/>
  <c r="H32" i="2" s="1"/>
  <c r="F33" i="2"/>
  <c r="H33" i="2" s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D4" i="2"/>
  <c r="D8" i="3" s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A4" i="2"/>
  <c r="A5" i="2" s="1"/>
  <c r="D16" i="3" l="1"/>
  <c r="D12" i="3"/>
  <c r="D4" i="3"/>
  <c r="D15" i="3"/>
  <c r="D11" i="3"/>
  <c r="D7" i="3"/>
  <c r="D18" i="3"/>
  <c r="D14" i="3"/>
  <c r="D10" i="3"/>
  <c r="D6" i="3"/>
  <c r="D17" i="3"/>
  <c r="D13" i="3"/>
  <c r="D9" i="3"/>
  <c r="D5" i="3"/>
  <c r="A6" i="2"/>
  <c r="A7" i="2"/>
  <c r="A8" i="2" l="1"/>
  <c r="A9" i="2" l="1"/>
  <c r="A10" i="2"/>
  <c r="A11" i="2" l="1"/>
  <c r="A12" i="2"/>
  <c r="A13" i="2" l="1"/>
  <c r="A14" i="2" s="1"/>
  <c r="A15" i="2" l="1"/>
  <c r="A16" i="2" s="1"/>
  <c r="A17" i="2" l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E13" i="3"/>
  <c r="E9" i="3"/>
  <c r="E5" i="3"/>
  <c r="E16" i="3"/>
  <c r="E12" i="3"/>
  <c r="E4" i="3"/>
  <c r="E15" i="3"/>
  <c r="E11" i="3"/>
  <c r="E7" i="3"/>
  <c r="E18" i="3"/>
  <c r="E14" i="3"/>
  <c r="E10" i="3"/>
  <c r="E6" i="3"/>
  <c r="E17" i="3"/>
  <c r="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D3" authorId="0" shapeId="0" xr:uid="{B735EA09-FB80-4DD2-9E5E-580D9270F544}">
      <text>
        <r>
          <rPr>
            <b/>
            <sz val="9"/>
            <color indexed="81"/>
            <rFont val="MS P ゴシック"/>
            <family val="3"/>
            <charset val="128"/>
          </rPr>
          <t>飯島 ありさ:</t>
        </r>
        <r>
          <rPr>
            <sz val="9"/>
            <color indexed="81"/>
            <rFont val="MS P ゴシック"/>
            <family val="3"/>
            <charset val="128"/>
          </rPr>
          <t xml:space="preserve">
「売上記録」シートから自動集計されます</t>
        </r>
      </text>
    </comment>
  </commentList>
</comments>
</file>

<file path=xl/sharedStrings.xml><?xml version="1.0" encoding="utf-8"?>
<sst xmlns="http://schemas.openxmlformats.org/spreadsheetml/2006/main" count="70" uniqueCount="52">
  <si>
    <t>◆商品台帳</t>
    <rPh sb="1" eb="3">
      <t>ショウヒン</t>
    </rPh>
    <rPh sb="3" eb="5">
      <t>ダイチョウ</t>
    </rPh>
    <phoneticPr fontId="2"/>
  </si>
  <si>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</si>
  <si>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</si>
  <si>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分類</t>
    <rPh sb="0" eb="2">
      <t>ブンルイ</t>
    </rPh>
    <phoneticPr fontId="2"/>
  </si>
  <si>
    <t>単価</t>
    <rPh sb="0" eb="2">
      <t>タンカ</t>
    </rPh>
    <phoneticPr fontId="2"/>
  </si>
  <si>
    <t>点心ギフトセット</t>
    <rPh sb="0" eb="2">
      <t>テンシン</t>
    </rPh>
    <phoneticPr fontId="2"/>
  </si>
  <si>
    <t>つまみ</t>
    <phoneticPr fontId="2"/>
  </si>
  <si>
    <t>極上珍味8品セット</t>
    <rPh sb="0" eb="2">
      <t>ゴクジョウ</t>
    </rPh>
    <rPh sb="2" eb="4">
      <t>チンミ</t>
    </rPh>
    <rPh sb="5" eb="6">
      <t>シナ</t>
    </rPh>
    <phoneticPr fontId="2"/>
  </si>
  <si>
    <t>魚介の燻製詰め合わせ</t>
    <rPh sb="0" eb="2">
      <t>ギョカイ</t>
    </rPh>
    <rPh sb="3" eb="5">
      <t>クンセイ</t>
    </rPh>
    <rPh sb="5" eb="6">
      <t>ツ</t>
    </rPh>
    <rPh sb="7" eb="8">
      <t>ア</t>
    </rPh>
    <phoneticPr fontId="2"/>
  </si>
  <si>
    <t>晩酌おつまみセット</t>
    <rPh sb="0" eb="2">
      <t>バンシャク</t>
    </rPh>
    <phoneticPr fontId="2"/>
  </si>
  <si>
    <t>さつま揚げセット</t>
    <rPh sb="3" eb="4">
      <t>ア</t>
    </rPh>
    <phoneticPr fontId="2"/>
  </si>
  <si>
    <t>北海道豪華グルメセット</t>
    <rPh sb="0" eb="3">
      <t>ホッカイドウ</t>
    </rPh>
    <rPh sb="3" eb="5">
      <t>ゴウカ</t>
    </rPh>
    <phoneticPr fontId="2"/>
  </si>
  <si>
    <t>ハム・ソーセージセット</t>
    <phoneticPr fontId="2"/>
  </si>
  <si>
    <t>全国ラーメンセット</t>
    <rPh sb="0" eb="2">
      <t>ゼンコク</t>
    </rPh>
    <phoneticPr fontId="2"/>
  </si>
  <si>
    <t>麺</t>
    <rPh sb="0" eb="1">
      <t>メン</t>
    </rPh>
    <phoneticPr fontId="2"/>
  </si>
  <si>
    <t>信州の生そば</t>
    <rPh sb="0" eb="2">
      <t>シンシュウ</t>
    </rPh>
    <rPh sb="3" eb="4">
      <t>キ</t>
    </rPh>
    <phoneticPr fontId="2"/>
  </si>
  <si>
    <t>どら焼き＆大福セット</t>
    <rPh sb="2" eb="3">
      <t>ヤ</t>
    </rPh>
    <rPh sb="5" eb="7">
      <t>ダイフク</t>
    </rPh>
    <phoneticPr fontId="2"/>
  </si>
  <si>
    <t>菓子</t>
    <rPh sb="0" eb="2">
      <t>カシ</t>
    </rPh>
    <phoneticPr fontId="2"/>
  </si>
  <si>
    <t>コーヒーバームクーヘン</t>
    <phoneticPr fontId="2"/>
  </si>
  <si>
    <t>長崎カステラ2本セット</t>
    <rPh sb="0" eb="2">
      <t>ナガサキ</t>
    </rPh>
    <rPh sb="7" eb="8">
      <t>ホン</t>
    </rPh>
    <phoneticPr fontId="2"/>
  </si>
  <si>
    <t>純米吟醸2本セット</t>
    <rPh sb="0" eb="2">
      <t>ジュンマイ</t>
    </rPh>
    <rPh sb="2" eb="4">
      <t>ギンジョウ</t>
    </rPh>
    <rPh sb="5" eb="6">
      <t>ホン</t>
    </rPh>
    <phoneticPr fontId="2"/>
  </si>
  <si>
    <t>酒</t>
    <rPh sb="0" eb="1">
      <t>サケ</t>
    </rPh>
    <phoneticPr fontId="2"/>
  </si>
  <si>
    <t>本格芋焼酎セット</t>
    <rPh sb="0" eb="2">
      <t>ホンカク</t>
    </rPh>
    <rPh sb="2" eb="3">
      <t>イモ</t>
    </rPh>
    <rPh sb="3" eb="5">
      <t>ショウチュウ</t>
    </rPh>
    <phoneticPr fontId="2"/>
  </si>
  <si>
    <t>高原ビールギフト</t>
    <rPh sb="0" eb="2">
      <t>コウゲン</t>
    </rPh>
    <phoneticPr fontId="2"/>
  </si>
  <si>
    <t>◆売上記録</t>
    <rPh sb="1" eb="3">
      <t>ウリアゲ</t>
    </rPh>
    <rPh sb="3" eb="5">
      <t>キロク</t>
    </rPh>
    <phoneticPr fontId="2"/>
  </si>
  <si>
    <t>ID</t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</si>
  <si>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</si>
  <si>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</si>
  <si>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</si>
  <si>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◆商品別集計</t>
    <rPh sb="1" eb="3">
      <t>ショウヒン</t>
    </rPh>
    <rPh sb="3" eb="4">
      <t>ベツ</t>
    </rPh>
    <rPh sb="4" eb="6">
      <t>シュウケイ</t>
    </rPh>
    <phoneticPr fontId="2"/>
  </si>
  <si>
    <t>売上数量</t>
    <rPh sb="0" eb="2">
      <t>ウリアゲ</t>
    </rPh>
    <rPh sb="2" eb="4">
      <t>スウリョウ</t>
    </rPh>
    <phoneticPr fontId="2"/>
  </si>
  <si>
    <t>売上金額</t>
    <rPh sb="0" eb="2">
      <t>ウリアゲ</t>
    </rPh>
    <rPh sb="2" eb="4">
      <t>キンガク</t>
    </rPh>
    <phoneticPr fontId="2"/>
  </si>
  <si>
    <t>点心ギフトセット</t>
  </si>
  <si>
    <t>極上珍味8品セット</t>
  </si>
  <si>
    <t>魚介の燻製詰め合わせ</t>
  </si>
  <si>
    <t>晩酌おつまみセット</t>
  </si>
  <si>
    <t>さつま揚げセット</t>
  </si>
  <si>
    <t>北海道豪華グルメセット</t>
  </si>
  <si>
    <t>ハム・ソーセージセット</t>
  </si>
  <si>
    <t>全国ラーメンセット</t>
  </si>
  <si>
    <t>信州の生そば</t>
  </si>
  <si>
    <t>どら焼き＆大福セット</t>
  </si>
  <si>
    <t>コーヒーバームクーヘン</t>
  </si>
  <si>
    <t>長崎カステラ2本セット</t>
  </si>
  <si>
    <t>純米吟醸2本セット</t>
  </si>
  <si>
    <t>本格芋焼酎セット</t>
  </si>
  <si>
    <t>高原ビールギフト</t>
  </si>
  <si>
    <t>■商品区分</t>
    <rPh sb="1" eb="3">
      <t>ショウヒン</t>
    </rPh>
    <rPh sb="3" eb="5">
      <t>クブン</t>
    </rPh>
    <phoneticPr fontId="2"/>
  </si>
  <si>
    <t>酒</t>
    <rPh sb="0" eb="1">
      <t>サケ</t>
    </rPh>
    <phoneticPr fontId="2"/>
  </si>
  <si>
    <t>つまみ</t>
    <phoneticPr fontId="2"/>
  </si>
  <si>
    <t>菓子</t>
    <rPh sb="0" eb="2">
      <t>カシ</t>
    </rPh>
    <phoneticPr fontId="2"/>
  </si>
  <si>
    <t>麺</t>
    <rPh sb="0" eb="1">
      <t>メン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</si>
</sst>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7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10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 style="thin">
        <color theme="9"/>
      </top>
      <bottom/>
      <diagonal/>
    </border>
    <border>
      <left/>
      <right/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177" fontId="0" fillId="0" borderId="2" xfId="0" applyNumberFormat="1" applyBorder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5" borderId="7" xfId="0" applyFont="1" applyFill="1" applyBorder="1">
      <alignment vertical="center"/>
    </xf>
    <xf numFmtId="0" fontId="1" fillId="5" borderId="8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3" xfId="0" applyFill="1" applyBorder="1">
      <alignment vertical="center"/>
    </xf>
    <xf numFmtId="176" fontId="0" fillId="6" borderId="8" xfId="0" applyNumberForma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8" xfId="0" applyNumberFormat="1" applyBorder="1">
      <alignment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>
      <alignment vertical="center"/>
    </xf>
    <xf numFmtId="176" fontId="0" fillId="6" borderId="6" xfId="0" applyNumberFormat="1" applyFill="1" applyBorder="1">
      <alignment vertical="center"/>
    </xf>
    <xf numFmtId="176" fontId="0" fillId="6" borderId="3" xfId="0" applyNumberFormat="1" applyFill="1" applyBorder="1">
      <alignment vertical="center"/>
    </xf>
    <xf numFmtId="176" fontId="0" fillId="0" borderId="3" xfId="0" applyNumberFormat="1" applyBorder="1">
      <alignment vertical="center"/>
    </xf>
    <xf numFmtId="176" fontId="0" fillId="6" borderId="5" xfId="0" applyNumberFormat="1" applyFill="1" applyBorder="1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176" fontId="0" fillId="3" borderId="1" xfId="0" applyNumberFormat="1" applyFont="1" applyFill="1" applyBorder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176" fontId="0" fillId="3" borderId="0" xfId="0" applyNumberFormat="1" applyFont="1" applyFill="1">
      <alignment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9" xfId="0" applyFont="1" applyFill="1" applyBorder="1">
      <alignment vertical="center"/>
    </xf>
    <xf numFmtId="176" fontId="0" fillId="3" borderId="9" xfId="0" applyNumberFormat="1" applyFont="1" applyFill="1" applyBorder="1">
      <alignment vertical="center"/>
    </xf>
  </cellXfs>
  <cellStyles count="1">
    <cellStyle name="標準" xfId="0" builtinId="0"/>
  </cellStyles>
  <dxfs count="10">
    <dxf>
      <numFmt numFmtId="176" formatCode="&quot;¥&quot;#,##0_);[Red]\(&quot;¥&quot;#,##0\)"/>
      <border diagonalUp="0" diagonalDown="0">
        <left/>
        <right/>
        <top style="thin">
          <color theme="9"/>
        </top>
        <bottom/>
        <vertical/>
        <horizontal/>
      </border>
    </dxf>
    <dxf>
      <numFmt numFmtId="177" formatCode="0_);[Red]\(0\)"/>
      <border diagonalUp="0" diagonalDown="0" outline="0">
        <left/>
        <right/>
        <top style="thin">
          <color theme="9"/>
        </top>
        <bottom/>
      </border>
    </dxf>
    <dxf>
      <numFmt numFmtId="0" formatCode="General"/>
      <border diagonalUp="0" diagonalDown="0">
        <left/>
        <right/>
        <top style="thin">
          <color theme="9"/>
        </top>
        <bottom/>
        <vertical/>
        <horizontal/>
      </border>
    </dxf>
    <dxf>
      <numFmt numFmtId="0" formatCode="General"/>
      <border diagonalUp="0" diagonalDown="0" outline="0">
        <left/>
        <right/>
        <top style="thin">
          <color theme="9"/>
        </top>
        <bottom/>
      </border>
    </dxf>
    <dxf>
      <numFmt numFmtId="0" formatCode="General"/>
      <border diagonalUp="0" diagonalDown="0">
        <left/>
        <right/>
        <top style="thin">
          <color theme="9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9"/>
        </top>
        <bottom/>
        <vertical/>
        <horizontal/>
      </border>
    </dxf>
    <dxf>
      <numFmt numFmtId="19" formatCode="yyyy/m/d"/>
      <border diagonalUp="0" diagonalDown="0">
        <left/>
        <right/>
        <top style="thin">
          <color theme="9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商品別集計!$D$3</c:f>
              <c:strCache>
                <c:ptCount val="1"/>
                <c:pt idx="0">
                  <c:v>売上数量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商品別集計!$B$4:$B$18</c:f>
              <c:strCache>
                <c:ptCount val="15"/>
                <c:pt idx="0">
                  <c:v>点心ギフトセット</c:v>
                </c:pt>
                <c:pt idx="1">
                  <c:v>極上珍味8品セット</c:v>
                </c:pt>
                <c:pt idx="2">
                  <c:v>魚介の燻製詰め合わせ</c:v>
                </c:pt>
                <c:pt idx="3">
                  <c:v>晩酌おつまみセット</c:v>
                </c:pt>
                <c:pt idx="4">
                  <c:v>さつま揚げセット</c:v>
                </c:pt>
                <c:pt idx="5">
                  <c:v>北海道豪華グルメセット</c:v>
                </c:pt>
                <c:pt idx="6">
                  <c:v>ハム・ソーセージセット</c:v>
                </c:pt>
                <c:pt idx="7">
                  <c:v>全国ラーメンセット</c:v>
                </c:pt>
                <c:pt idx="8">
                  <c:v>信州の生そば</c:v>
                </c:pt>
                <c:pt idx="9">
                  <c:v>どら焼き＆大福セット</c:v>
                </c:pt>
                <c:pt idx="10">
                  <c:v>コーヒーバームクーヘン</c:v>
                </c:pt>
                <c:pt idx="11">
                  <c:v>長崎カステラ2本セット</c:v>
                </c:pt>
                <c:pt idx="12">
                  <c:v>純米吟醸2本セット</c:v>
                </c:pt>
                <c:pt idx="13">
                  <c:v>本格芋焼酎セット</c:v>
                </c:pt>
                <c:pt idx="14">
                  <c:v>高原ビールギフト</c:v>
                </c:pt>
              </c:strCache>
            </c:strRef>
          </c:cat>
          <c:val>
            <c:numRef>
              <c:f>商品別集計!$D$4:$D$18</c:f>
              <c:numCache>
                <c:formatCode>General</c:formatCode>
                <c:ptCount val="15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A-4E02-B4E5-A765F0193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785752"/>
        <c:axId val="519791328"/>
      </c:barChart>
      <c:catAx>
        <c:axId val="51978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791328"/>
        <c:crosses val="autoZero"/>
        <c:auto val="1"/>
        <c:lblAlgn val="ctr"/>
        <c:lblOffset val="100"/>
        <c:noMultiLvlLbl val="0"/>
      </c:catAx>
      <c:valAx>
        <c:axId val="5197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785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</xdr:rowOff>
    </xdr:from>
    <xdr:to>
      <xdr:col>5</xdr:col>
      <xdr:colOff>0</xdr:colOff>
      <xdr:row>35</xdr:row>
      <xdr:rowOff>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6FB410D-6475-4750-AAD6-E59A08AF8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7169;&#25836;&#32244;&#32722;&#21839;&#38988;\&#27169;&#25836;&#32244;&#32722;&#21839;&#38988;1_&#20351;&#29992;&#12501;&#12449;&#12452;&#12523;\&#27169;&#25836;1-7_&#12462;&#12501;&#12488;&#12475;&#12483;&#124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商品台帳"/>
      <sheetName val="売上記録"/>
      <sheetName val="商品別集計"/>
    </sheetNames>
    <sheetDataSet>
      <sheetData sheetId="0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</sheetData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C30EC0-BE39-4F17-9E73-7DF6EA6EE3F9}" name="売上記録" displayName="売上記録" ref="A3:H33" totalsRowShown="0" headerRowDxfId="9" tableBorderDxfId="8">
  <autoFilter ref="A3:H33" xr:uid="{ECC890C7-0173-4EA2-8F1F-D72CD13B917B}"/>
  <tableColumns count="8">
    <tableColumn id="1" xr3:uid="{341E8D32-B461-40CF-9641-B7E64FC7BE27}" name="ID" dataDxfId="7">
      <calculatedColumnFormula>MAX(A$3:A3)+1</calculatedColumnFormula>
    </tableColumn>
    <tableColumn id="2" xr3:uid="{074D50B0-2CAB-4073-AE58-8CE195D1B046}" name="日付" dataDxfId="6"/>
    <tableColumn id="3" xr3:uid="{F1950F0E-9FF1-4903-81DD-3141FBBF7C20}" name="商品ID" dataDxfId="5"/>
    <tableColumn id="4" xr3:uid="{B1B73127-BF0C-4C9C-9E4E-7EB39986F6A6}" name="商品名" dataDxfId="4">
      <calculatedColumnFormula>VLOOKUP(売上記録[[#This Row],[商品ID]],商品台帳!$A$4:$D$18,2,FALSE)</calculatedColumnFormula>
    </tableColumn>
    <tableColumn id="5" xr3:uid="{DBDC62F5-3343-4CB9-886A-448B35803A06}" name="分類" dataDxfId="3">
      <calculatedColumnFormula>VLOOKUP(売上記録[[#This Row],[商品ID]],商品台帳!$A$4:$D$18,3,FALSE)</calculatedColumnFormula>
    </tableColumn>
    <tableColumn id="6" xr3:uid="{AB5F3357-B981-4FEE-AE4B-0F87C198940F}" name="単価" dataDxfId="2">
      <calculatedColumnFormula>VLOOKUP(売上記録[[#This Row],[商品ID]],商品台帳!$A$4:$D$18,4,FALSE)</calculatedColumnFormula>
    </tableColumn>
    <tableColumn id="7" xr3:uid="{E193D268-27CF-4112-AC8A-E133611CB7CE}" name="数量" dataDxfId="1"/>
    <tableColumn id="8" xr3:uid="{AE4F3664-30BE-4658-8589-F7D54564E47F}" name="金額" dataDxfId="0">
      <calculatedColumnFormula>売上記録[[#This Row],[単価]]*売上記録[[#This Row],[数量]]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974-F705-4140-BD08-E7F316402C1C}">
  <dimension ref="A1:F18"/>
  <sheetViews>
    <sheetView topLeftCell="A2" workbookViewId="0">
      <selection activeCell="D4" sqref="D4:D18"/>
    </sheetView>
  </sheetViews>
  <sheetFormatPr defaultRowHeight="18.75"/>
  <cols>
    <col min="1" max="1" width="8.625" customWidth="1"/>
    <col min="2" max="2" width="23.5" customWidth="1"/>
    <col min="3" max="3" width="7.625" customWidth="1"/>
    <col min="4" max="4" width="10.625" customWidth="1"/>
    <col min="6" max="6" width="0" hidden="1" customWidth="1"/>
  </cols>
  <sheetData>
    <row r="1" spans="1:6" ht="24" customHeight="1">
      <c r="A1" s="8" t="s">
        <v>0</v>
      </c>
    </row>
    <row r="2" spans="1:6" ht="19.5" thickBot="1"/>
    <row r="3" spans="1:6" ht="19.5" thickBot="1">
      <c r="A3" s="25" t="s">
        <v>1</v>
      </c>
      <c r="B3" s="25" t="s">
        <v>2</v>
      </c>
      <c r="C3" s="25" t="s">
        <v>3</v>
      </c>
      <c r="D3" s="25" t="s">
        <v>4</v>
      </c>
      <c r="F3" t="s">
        <v>47</v>
      </c>
    </row>
    <row r="4" spans="1:6">
      <c r="A4" s="26">
        <v>1</v>
      </c>
      <c r="B4" s="27" t="s">
        <v>5</v>
      </c>
      <c r="C4" s="27" t="s">
        <v>6</v>
      </c>
      <c r="D4" s="28">
        <v>2700</v>
      </c>
      <c r="F4" t="s">
        <v>49</v>
      </c>
    </row>
    <row r="5" spans="1:6">
      <c r="A5" s="29">
        <v>2</v>
      </c>
      <c r="B5" s="24" t="s">
        <v>7</v>
      </c>
      <c r="C5" s="24" t="s">
        <v>6</v>
      </c>
      <c r="D5" s="30">
        <v>2900</v>
      </c>
      <c r="F5" t="s">
        <v>51</v>
      </c>
    </row>
    <row r="6" spans="1:6">
      <c r="A6" s="31">
        <v>3</v>
      </c>
      <c r="B6" s="32" t="s">
        <v>8</v>
      </c>
      <c r="C6" s="32" t="s">
        <v>6</v>
      </c>
      <c r="D6" s="33">
        <v>3800</v>
      </c>
      <c r="F6" t="s">
        <v>50</v>
      </c>
    </row>
    <row r="7" spans="1:6">
      <c r="A7" s="29">
        <v>4</v>
      </c>
      <c r="B7" s="24" t="s">
        <v>9</v>
      </c>
      <c r="C7" s="24" t="s">
        <v>6</v>
      </c>
      <c r="D7" s="30">
        <v>3500</v>
      </c>
      <c r="F7" t="s">
        <v>48</v>
      </c>
    </row>
    <row r="8" spans="1:6">
      <c r="A8" s="31">
        <v>5</v>
      </c>
      <c r="B8" s="32" t="s">
        <v>10</v>
      </c>
      <c r="C8" s="32" t="s">
        <v>6</v>
      </c>
      <c r="D8" s="33">
        <v>2900</v>
      </c>
    </row>
    <row r="9" spans="1:6">
      <c r="A9" s="29">
        <v>6</v>
      </c>
      <c r="B9" s="24" t="s">
        <v>11</v>
      </c>
      <c r="C9" s="24" t="s">
        <v>6</v>
      </c>
      <c r="D9" s="30">
        <v>6000</v>
      </c>
    </row>
    <row r="10" spans="1:6">
      <c r="A10" s="31">
        <v>7</v>
      </c>
      <c r="B10" s="32" t="s">
        <v>12</v>
      </c>
      <c r="C10" s="32" t="s">
        <v>6</v>
      </c>
      <c r="D10" s="33">
        <v>3600</v>
      </c>
    </row>
    <row r="11" spans="1:6">
      <c r="A11" s="29">
        <v>8</v>
      </c>
      <c r="B11" s="24" t="s">
        <v>13</v>
      </c>
      <c r="C11" s="24" t="s">
        <v>14</v>
      </c>
      <c r="D11" s="30">
        <v>3200</v>
      </c>
    </row>
    <row r="12" spans="1:6">
      <c r="A12" s="31">
        <v>9</v>
      </c>
      <c r="B12" s="32" t="s">
        <v>15</v>
      </c>
      <c r="C12" s="32" t="s">
        <v>14</v>
      </c>
      <c r="D12" s="33">
        <v>2800</v>
      </c>
    </row>
    <row r="13" spans="1:6">
      <c r="A13" s="29">
        <v>10</v>
      </c>
      <c r="B13" s="24" t="s">
        <v>16</v>
      </c>
      <c r="C13" s="24" t="s">
        <v>17</v>
      </c>
      <c r="D13" s="30">
        <v>2500</v>
      </c>
    </row>
    <row r="14" spans="1:6">
      <c r="A14" s="31">
        <v>11</v>
      </c>
      <c r="B14" s="32" t="s">
        <v>18</v>
      </c>
      <c r="C14" s="32" t="s">
        <v>17</v>
      </c>
      <c r="D14" s="33">
        <v>1800</v>
      </c>
    </row>
    <row r="15" spans="1:6">
      <c r="A15" s="29">
        <v>12</v>
      </c>
      <c r="B15" s="24" t="s">
        <v>19</v>
      </c>
      <c r="C15" s="24" t="s">
        <v>17</v>
      </c>
      <c r="D15" s="30">
        <v>2900</v>
      </c>
    </row>
    <row r="16" spans="1:6">
      <c r="A16" s="31">
        <v>13</v>
      </c>
      <c r="B16" s="32" t="s">
        <v>20</v>
      </c>
      <c r="C16" s="32" t="s">
        <v>21</v>
      </c>
      <c r="D16" s="33">
        <v>4000</v>
      </c>
    </row>
    <row r="17" spans="1:4">
      <c r="A17" s="29">
        <v>14</v>
      </c>
      <c r="B17" s="24" t="s">
        <v>22</v>
      </c>
      <c r="C17" s="24" t="s">
        <v>21</v>
      </c>
      <c r="D17" s="30">
        <v>3600</v>
      </c>
    </row>
    <row r="18" spans="1:4" ht="19.5" thickBot="1">
      <c r="A18" s="34">
        <v>15</v>
      </c>
      <c r="B18" s="35" t="s">
        <v>23</v>
      </c>
      <c r="C18" s="35" t="s">
        <v>21</v>
      </c>
      <c r="D18" s="36">
        <v>2800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9C0D-D2A2-4A51-A05C-9C52E997C5BE}">
  <dimension ref="A1:H33"/>
  <sheetViews>
    <sheetView workbookViewId="0">
      <selection activeCell="H5" sqref="H5"/>
    </sheetView>
  </sheetViews>
  <sheetFormatPr defaultRowHeight="18.75"/>
  <cols>
    <col min="1" max="1" width="5.75" customWidth="1"/>
    <col min="2" max="2" width="10.625" customWidth="1"/>
    <col min="4" max="4" width="23.5" customWidth="1"/>
    <col min="5" max="5" width="7.625" customWidth="1"/>
    <col min="6" max="6" width="10.625" customWidth="1"/>
    <col min="7" max="7" width="8.125" customWidth="1"/>
    <col min="8" max="8" width="12.125" customWidth="1"/>
  </cols>
  <sheetData>
    <row r="1" spans="1:8" ht="24" customHeight="1">
      <c r="A1" s="9" t="s">
        <v>24</v>
      </c>
    </row>
    <row r="3" spans="1:8">
      <c r="A3" s="7" t="s">
        <v>25</v>
      </c>
      <c r="B3" s="7" t="s">
        <v>26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27</v>
      </c>
      <c r="H3" s="7" t="s">
        <v>28</v>
      </c>
    </row>
    <row r="4" spans="1:8">
      <c r="A4" s="2">
        <f>MAX(A$3:A3)+1</f>
        <v>1</v>
      </c>
      <c r="B4" s="1">
        <v>45108</v>
      </c>
      <c r="C4" s="2">
        <v>4</v>
      </c>
      <c r="D4" s="3" t="str">
        <f>VLOOKUP(売上記録[[#This Row],[商品ID]],商品台帳!$A$4:$D$18,2,FALSE)</f>
        <v>晩酌おつまみセット</v>
      </c>
      <c r="E4" s="3" t="str">
        <f>VLOOKUP(売上記録[[#This Row],[商品ID]],商品台帳!$A$4:$D$18,3,FALSE)</f>
        <v>つまみ</v>
      </c>
      <c r="F4" s="4">
        <f>VLOOKUP(売上記録[[#This Row],[商品ID]],商品台帳!$A$4:$D$18,4,FALSE)</f>
        <v>3500</v>
      </c>
      <c r="G4" s="5">
        <v>1</v>
      </c>
      <c r="H4" s="4">
        <f>売上記録[[#This Row],[単価]]*売上記録[[#This Row],[数量]]</f>
        <v>3500</v>
      </c>
    </row>
    <row r="5" spans="1:8">
      <c r="A5" s="2">
        <f>MAX(A$3:A4)+1</f>
        <v>2</v>
      </c>
      <c r="B5" s="1">
        <v>45108</v>
      </c>
      <c r="C5" s="2">
        <v>5</v>
      </c>
      <c r="D5" s="3" t="str">
        <f>VLOOKUP(売上記録[[#This Row],[商品ID]],商品台帳!$A$4:$D$18,2,FALSE)</f>
        <v>さつま揚げセット</v>
      </c>
      <c r="E5" s="3" t="str">
        <f>VLOOKUP(売上記録[[#This Row],[商品ID]],商品台帳!$A$4:$D$18,3,FALSE)</f>
        <v>つまみ</v>
      </c>
      <c r="F5" s="4">
        <f>VLOOKUP(売上記録[[#This Row],[商品ID]],商品台帳!$A$4:$D$18,4,FALSE)</f>
        <v>2900</v>
      </c>
      <c r="G5" s="5">
        <v>2</v>
      </c>
      <c r="H5" s="4">
        <f>売上記録[[#This Row],[単価]]*売上記録[[#This Row],[数量]]</f>
        <v>5800</v>
      </c>
    </row>
    <row r="6" spans="1:8">
      <c r="A6" s="2">
        <f>MAX(A$3:A5)+1</f>
        <v>3</v>
      </c>
      <c r="B6" s="1">
        <v>45108</v>
      </c>
      <c r="C6" s="2">
        <v>1</v>
      </c>
      <c r="D6" s="3" t="str">
        <f>VLOOKUP(売上記録[[#This Row],[商品ID]],商品台帳!$A$4:$D$18,2,FALSE)</f>
        <v>点心ギフトセット</v>
      </c>
      <c r="E6" s="3" t="str">
        <f>VLOOKUP(売上記録[[#This Row],[商品ID]],商品台帳!$A$4:$D$18,3,FALSE)</f>
        <v>つまみ</v>
      </c>
      <c r="F6" s="4">
        <f>VLOOKUP(売上記録[[#This Row],[商品ID]],商品台帳!$A$4:$D$18,4,FALSE)</f>
        <v>2700</v>
      </c>
      <c r="G6" s="5">
        <v>1</v>
      </c>
      <c r="H6" s="4">
        <f>売上記録[[#This Row],[単価]]*売上記録[[#This Row],[数量]]</f>
        <v>2700</v>
      </c>
    </row>
    <row r="7" spans="1:8">
      <c r="A7" s="2">
        <f>MAX(A$3:A6)+1</f>
        <v>4</v>
      </c>
      <c r="B7" s="1">
        <v>45108</v>
      </c>
      <c r="C7" s="2">
        <v>8</v>
      </c>
      <c r="D7" s="3" t="str">
        <f>VLOOKUP(売上記録[[#This Row],[商品ID]],商品台帳!$A$4:$D$18,2,FALSE)</f>
        <v>全国ラーメンセット</v>
      </c>
      <c r="E7" s="3" t="str">
        <f>VLOOKUP(売上記録[[#This Row],[商品ID]],商品台帳!$A$4:$D$18,3,FALSE)</f>
        <v>麺</v>
      </c>
      <c r="F7" s="4">
        <f>VLOOKUP(売上記録[[#This Row],[商品ID]],商品台帳!$A$4:$D$18,4,FALSE)</f>
        <v>3200</v>
      </c>
      <c r="G7" s="5">
        <v>1</v>
      </c>
      <c r="H7" s="4">
        <f>売上記録[[#This Row],[単価]]*売上記録[[#This Row],[数量]]</f>
        <v>3200</v>
      </c>
    </row>
    <row r="8" spans="1:8">
      <c r="A8" s="2">
        <f>MAX(A$3:A7)+1</f>
        <v>5</v>
      </c>
      <c r="B8" s="1">
        <v>45108</v>
      </c>
      <c r="C8" s="2">
        <v>7</v>
      </c>
      <c r="D8" s="3" t="str">
        <f>VLOOKUP(売上記録[[#This Row],[商品ID]],商品台帳!$A$4:$D$18,2,FALSE)</f>
        <v>ハム・ソーセージセット</v>
      </c>
      <c r="E8" s="3" t="str">
        <f>VLOOKUP(売上記録[[#This Row],[商品ID]],商品台帳!$A$4:$D$18,3,FALSE)</f>
        <v>つまみ</v>
      </c>
      <c r="F8" s="4">
        <f>VLOOKUP(売上記録[[#This Row],[商品ID]],商品台帳!$A$4:$D$18,4,FALSE)</f>
        <v>3600</v>
      </c>
      <c r="G8" s="5">
        <v>2</v>
      </c>
      <c r="H8" s="4">
        <f>売上記録[[#This Row],[単価]]*売上記録[[#This Row],[数量]]</f>
        <v>7200</v>
      </c>
    </row>
    <row r="9" spans="1:8">
      <c r="A9" s="2">
        <f>MAX(A$3:A8)+1</f>
        <v>6</v>
      </c>
      <c r="B9" s="1">
        <v>45109</v>
      </c>
      <c r="C9" s="2">
        <v>10</v>
      </c>
      <c r="D9" s="3" t="str">
        <f>VLOOKUP(売上記録[[#This Row],[商品ID]],商品台帳!$A$4:$D$18,2,FALSE)</f>
        <v>どら焼き＆大福セット</v>
      </c>
      <c r="E9" s="3" t="str">
        <f>VLOOKUP(売上記録[[#This Row],[商品ID]],商品台帳!$A$4:$D$18,3,FALSE)</f>
        <v>菓子</v>
      </c>
      <c r="F9" s="4">
        <f>VLOOKUP(売上記録[[#This Row],[商品ID]],商品台帳!$A$4:$D$18,4,FALSE)</f>
        <v>2500</v>
      </c>
      <c r="G9" s="5">
        <v>1</v>
      </c>
      <c r="H9" s="4">
        <f>売上記録[[#This Row],[単価]]*売上記録[[#This Row],[数量]]</f>
        <v>2500</v>
      </c>
    </row>
    <row r="10" spans="1:8">
      <c r="A10" s="2">
        <f>MAX(A$3:A9)+1</f>
        <v>7</v>
      </c>
      <c r="B10" s="1">
        <v>45109</v>
      </c>
      <c r="C10" s="2">
        <v>14</v>
      </c>
      <c r="D10" s="3" t="str">
        <f>VLOOKUP(売上記録[[#This Row],[商品ID]],商品台帳!$A$4:$D$18,2,FALSE)</f>
        <v>本格芋焼酎セット</v>
      </c>
      <c r="E10" s="3" t="str">
        <f>VLOOKUP(売上記録[[#This Row],[商品ID]],商品台帳!$A$4:$D$18,3,FALSE)</f>
        <v>酒</v>
      </c>
      <c r="F10" s="4">
        <f>VLOOKUP(売上記録[[#This Row],[商品ID]],商品台帳!$A$4:$D$18,4,FALSE)</f>
        <v>3600</v>
      </c>
      <c r="G10" s="5">
        <v>1</v>
      </c>
      <c r="H10" s="4">
        <f>売上記録[[#This Row],[単価]]*売上記録[[#This Row],[数量]]</f>
        <v>3600</v>
      </c>
    </row>
    <row r="11" spans="1:8">
      <c r="A11" s="2">
        <f>MAX(A$3:A10)+1</f>
        <v>8</v>
      </c>
      <c r="B11" s="1">
        <v>45109</v>
      </c>
      <c r="C11" s="2">
        <v>6</v>
      </c>
      <c r="D11" s="3" t="str">
        <f>VLOOKUP(売上記録[[#This Row],[商品ID]],商品台帳!$A$4:$D$18,2,FALSE)</f>
        <v>北海道豪華グルメセット</v>
      </c>
      <c r="E11" s="3" t="str">
        <f>VLOOKUP(売上記録[[#This Row],[商品ID]],商品台帳!$A$4:$D$18,3,FALSE)</f>
        <v>つまみ</v>
      </c>
      <c r="F11" s="4">
        <f>VLOOKUP(売上記録[[#This Row],[商品ID]],商品台帳!$A$4:$D$18,4,FALSE)</f>
        <v>6000</v>
      </c>
      <c r="G11" s="5">
        <v>1</v>
      </c>
      <c r="H11" s="4">
        <f>売上記録[[#This Row],[単価]]*売上記録[[#This Row],[数量]]</f>
        <v>6000</v>
      </c>
    </row>
    <row r="12" spans="1:8">
      <c r="A12" s="2">
        <f>MAX(A$3:A11)+1</f>
        <v>9</v>
      </c>
      <c r="B12" s="1">
        <v>45109</v>
      </c>
      <c r="C12" s="2">
        <v>8</v>
      </c>
      <c r="D12" s="3" t="str">
        <f>VLOOKUP(売上記録[[#This Row],[商品ID]],商品台帳!$A$4:$D$18,2,FALSE)</f>
        <v>全国ラーメンセット</v>
      </c>
      <c r="E12" s="3" t="str">
        <f>VLOOKUP(売上記録[[#This Row],[商品ID]],商品台帳!$A$4:$D$18,3,FALSE)</f>
        <v>麺</v>
      </c>
      <c r="F12" s="4">
        <f>VLOOKUP(売上記録[[#This Row],[商品ID]],商品台帳!$A$4:$D$18,4,FALSE)</f>
        <v>3200</v>
      </c>
      <c r="G12" s="5">
        <v>1</v>
      </c>
      <c r="H12" s="4">
        <f>売上記録[[#This Row],[単価]]*売上記録[[#This Row],[数量]]</f>
        <v>3200</v>
      </c>
    </row>
    <row r="13" spans="1:8">
      <c r="A13" s="2">
        <f>MAX(A$3:A12)+1</f>
        <v>10</v>
      </c>
      <c r="B13" s="1">
        <v>45109</v>
      </c>
      <c r="C13" s="2">
        <v>3</v>
      </c>
      <c r="D13" s="3" t="str">
        <f>VLOOKUP(売上記録[[#This Row],[商品ID]],商品台帳!$A$4:$D$18,2,FALSE)</f>
        <v>魚介の燻製詰め合わせ</v>
      </c>
      <c r="E13" s="3" t="str">
        <f>VLOOKUP(売上記録[[#This Row],[商品ID]],商品台帳!$A$4:$D$18,3,FALSE)</f>
        <v>つまみ</v>
      </c>
      <c r="F13" s="4">
        <f>VLOOKUP(売上記録[[#This Row],[商品ID]],商品台帳!$A$4:$D$18,4,FALSE)</f>
        <v>3800</v>
      </c>
      <c r="G13" s="5">
        <v>1</v>
      </c>
      <c r="H13" s="4">
        <f>売上記録[[#This Row],[単価]]*売上記録[[#This Row],[数量]]</f>
        <v>3800</v>
      </c>
    </row>
    <row r="14" spans="1:8">
      <c r="A14" s="2">
        <f>MAX(A$3:A13)+1</f>
        <v>11</v>
      </c>
      <c r="B14" s="1">
        <v>45110</v>
      </c>
      <c r="C14" s="2">
        <v>15</v>
      </c>
      <c r="D14" s="3" t="str">
        <f>VLOOKUP(売上記録[[#This Row],[商品ID]],商品台帳!$A$4:$D$18,2,FALSE)</f>
        <v>高原ビールギフト</v>
      </c>
      <c r="E14" s="3" t="str">
        <f>VLOOKUP(売上記録[[#This Row],[商品ID]],商品台帳!$A$4:$D$18,3,FALSE)</f>
        <v>酒</v>
      </c>
      <c r="F14" s="4">
        <f>VLOOKUP(売上記録[[#This Row],[商品ID]],商品台帳!$A$4:$D$18,4,FALSE)</f>
        <v>2800</v>
      </c>
      <c r="G14" s="5">
        <v>1</v>
      </c>
      <c r="H14" s="4">
        <f>売上記録[[#This Row],[単価]]*売上記録[[#This Row],[数量]]</f>
        <v>2800</v>
      </c>
    </row>
    <row r="15" spans="1:8">
      <c r="A15" s="2">
        <f>MAX(A$3:A14)+1</f>
        <v>12</v>
      </c>
      <c r="B15" s="1">
        <v>45110</v>
      </c>
      <c r="C15" s="2">
        <v>3</v>
      </c>
      <c r="D15" s="3" t="str">
        <f>VLOOKUP(売上記録[[#This Row],[商品ID]],商品台帳!$A$4:$D$18,2,FALSE)</f>
        <v>魚介の燻製詰め合わせ</v>
      </c>
      <c r="E15" s="3" t="str">
        <f>VLOOKUP(売上記録[[#This Row],[商品ID]],商品台帳!$A$4:$D$18,3,FALSE)</f>
        <v>つまみ</v>
      </c>
      <c r="F15" s="4">
        <f>VLOOKUP(売上記録[[#This Row],[商品ID]],商品台帳!$A$4:$D$18,4,FALSE)</f>
        <v>3800</v>
      </c>
      <c r="G15" s="5">
        <v>1</v>
      </c>
      <c r="H15" s="4">
        <f>売上記録[[#This Row],[単価]]*売上記録[[#This Row],[数量]]</f>
        <v>3800</v>
      </c>
    </row>
    <row r="16" spans="1:8">
      <c r="A16" s="2">
        <f>MAX(A$3:A15)+1</f>
        <v>13</v>
      </c>
      <c r="B16" s="1">
        <v>45110</v>
      </c>
      <c r="C16" s="2">
        <v>1</v>
      </c>
      <c r="D16" s="3" t="str">
        <f>VLOOKUP(売上記録[[#This Row],[商品ID]],商品台帳!$A$4:$D$18,2,FALSE)</f>
        <v>点心ギフトセット</v>
      </c>
      <c r="E16" s="3" t="str">
        <f>VLOOKUP(売上記録[[#This Row],[商品ID]],商品台帳!$A$4:$D$18,3,FALSE)</f>
        <v>つまみ</v>
      </c>
      <c r="F16" s="4">
        <f>VLOOKUP(売上記録[[#This Row],[商品ID]],商品台帳!$A$4:$D$18,4,FALSE)</f>
        <v>2700</v>
      </c>
      <c r="G16" s="5">
        <v>1</v>
      </c>
      <c r="H16" s="4">
        <f>売上記録[[#This Row],[単価]]*売上記録[[#This Row],[数量]]</f>
        <v>2700</v>
      </c>
    </row>
    <row r="17" spans="1:8">
      <c r="A17" s="2">
        <f>MAX(A$3:A16)+1</f>
        <v>14</v>
      </c>
      <c r="B17" s="1">
        <v>45110</v>
      </c>
      <c r="C17" s="2">
        <v>5</v>
      </c>
      <c r="D17" s="3" t="str">
        <f>VLOOKUP(売上記録[[#This Row],[商品ID]],商品台帳!$A$4:$D$18,2,FALSE)</f>
        <v>さつま揚げセット</v>
      </c>
      <c r="E17" s="3" t="str">
        <f>VLOOKUP(売上記録[[#This Row],[商品ID]],商品台帳!$A$4:$D$18,3,FALSE)</f>
        <v>つまみ</v>
      </c>
      <c r="F17" s="4">
        <f>VLOOKUP(売上記録[[#This Row],[商品ID]],商品台帳!$A$4:$D$18,4,FALSE)</f>
        <v>2900</v>
      </c>
      <c r="G17" s="5">
        <v>3</v>
      </c>
      <c r="H17" s="4">
        <f>売上記録[[#This Row],[単価]]*売上記録[[#This Row],[数量]]</f>
        <v>8700</v>
      </c>
    </row>
    <row r="18" spans="1:8">
      <c r="A18" s="2">
        <f>MAX(A$3:A17)+1</f>
        <v>15</v>
      </c>
      <c r="B18" s="1">
        <v>45110</v>
      </c>
      <c r="C18" s="2">
        <v>13</v>
      </c>
      <c r="D18" s="3" t="str">
        <f>VLOOKUP(売上記録[[#This Row],[商品ID]],商品台帳!$A$4:$D$18,2,FALSE)</f>
        <v>純米吟醸2本セット</v>
      </c>
      <c r="E18" s="3" t="str">
        <f>VLOOKUP(売上記録[[#This Row],[商品ID]],商品台帳!$A$4:$D$18,3,FALSE)</f>
        <v>酒</v>
      </c>
      <c r="F18" s="4">
        <f>VLOOKUP(売上記録[[#This Row],[商品ID]],商品台帳!$A$4:$D$18,4,FALSE)</f>
        <v>4000</v>
      </c>
      <c r="G18" s="5">
        <v>1</v>
      </c>
      <c r="H18" s="4">
        <f>売上記録[[#This Row],[単価]]*売上記録[[#This Row],[数量]]</f>
        <v>4000</v>
      </c>
    </row>
    <row r="19" spans="1:8">
      <c r="A19" s="2">
        <f>MAX(A$3:A18)+1</f>
        <v>16</v>
      </c>
      <c r="B19" s="1">
        <v>45110</v>
      </c>
      <c r="C19" s="2">
        <v>9</v>
      </c>
      <c r="D19" s="3" t="str">
        <f>VLOOKUP(売上記録[[#This Row],[商品ID]],商品台帳!$A$4:$D$18,2,FALSE)</f>
        <v>信州の生そば</v>
      </c>
      <c r="E19" s="3" t="str">
        <f>VLOOKUP(売上記録[[#This Row],[商品ID]],商品台帳!$A$4:$D$18,3,FALSE)</f>
        <v>麺</v>
      </c>
      <c r="F19" s="4">
        <f>VLOOKUP(売上記録[[#This Row],[商品ID]],商品台帳!$A$4:$D$18,4,FALSE)</f>
        <v>2800</v>
      </c>
      <c r="G19" s="5">
        <v>1</v>
      </c>
      <c r="H19" s="4">
        <f>売上記録[[#This Row],[単価]]*売上記録[[#This Row],[数量]]</f>
        <v>2800</v>
      </c>
    </row>
    <row r="20" spans="1:8">
      <c r="A20" s="2">
        <f>MAX(A$3:A19)+1</f>
        <v>17</v>
      </c>
      <c r="B20" s="1">
        <v>45111</v>
      </c>
      <c r="C20" s="2">
        <v>8</v>
      </c>
      <c r="D20" s="3" t="str">
        <f>VLOOKUP(売上記録[[#This Row],[商品ID]],商品台帳!$A$4:$D$18,2,FALSE)</f>
        <v>全国ラーメンセット</v>
      </c>
      <c r="E20" s="3" t="str">
        <f>VLOOKUP(売上記録[[#This Row],[商品ID]],商品台帳!$A$4:$D$18,3,FALSE)</f>
        <v>麺</v>
      </c>
      <c r="F20" s="4">
        <f>VLOOKUP(売上記録[[#This Row],[商品ID]],商品台帳!$A$4:$D$18,4,FALSE)</f>
        <v>3200</v>
      </c>
      <c r="G20" s="5">
        <v>1</v>
      </c>
      <c r="H20" s="4">
        <f>売上記録[[#This Row],[単価]]*売上記録[[#This Row],[数量]]</f>
        <v>3200</v>
      </c>
    </row>
    <row r="21" spans="1:8">
      <c r="A21" s="2">
        <f>MAX(A$3:A20)+1</f>
        <v>18</v>
      </c>
      <c r="B21" s="1">
        <v>45111</v>
      </c>
      <c r="C21" s="2">
        <v>14</v>
      </c>
      <c r="D21" s="3" t="str">
        <f>VLOOKUP(売上記録[[#This Row],[商品ID]],商品台帳!$A$4:$D$18,2,FALSE)</f>
        <v>本格芋焼酎セット</v>
      </c>
      <c r="E21" s="3" t="str">
        <f>VLOOKUP(売上記録[[#This Row],[商品ID]],商品台帳!$A$4:$D$18,3,FALSE)</f>
        <v>酒</v>
      </c>
      <c r="F21" s="4">
        <f>VLOOKUP(売上記録[[#This Row],[商品ID]],商品台帳!$A$4:$D$18,4,FALSE)</f>
        <v>3600</v>
      </c>
      <c r="G21" s="5">
        <v>1</v>
      </c>
      <c r="H21" s="4">
        <f>売上記録[[#This Row],[単価]]*売上記録[[#This Row],[数量]]</f>
        <v>3600</v>
      </c>
    </row>
    <row r="22" spans="1:8">
      <c r="A22" s="2">
        <f>MAX(A$3:A21)+1</f>
        <v>19</v>
      </c>
      <c r="B22" s="1">
        <v>45111</v>
      </c>
      <c r="C22" s="2">
        <v>2</v>
      </c>
      <c r="D22" s="3" t="str">
        <f>VLOOKUP(売上記録[[#This Row],[商品ID]],商品台帳!$A$4:$D$18,2,FALSE)</f>
        <v>極上珍味8品セット</v>
      </c>
      <c r="E22" s="3" t="str">
        <f>VLOOKUP(売上記録[[#This Row],[商品ID]],商品台帳!$A$4:$D$18,3,FALSE)</f>
        <v>つまみ</v>
      </c>
      <c r="F22" s="4">
        <f>VLOOKUP(売上記録[[#This Row],[商品ID]],商品台帳!$A$4:$D$18,4,FALSE)</f>
        <v>2900</v>
      </c>
      <c r="G22" s="5">
        <v>1</v>
      </c>
      <c r="H22" s="4">
        <f>売上記録[[#This Row],[単価]]*売上記録[[#This Row],[数量]]</f>
        <v>2900</v>
      </c>
    </row>
    <row r="23" spans="1:8">
      <c r="A23" s="2">
        <f>MAX(A$3:A22)+1</f>
        <v>20</v>
      </c>
      <c r="B23" s="1">
        <v>45111</v>
      </c>
      <c r="C23" s="2">
        <v>5</v>
      </c>
      <c r="D23" s="3" t="str">
        <f>VLOOKUP(売上記録[[#This Row],[商品ID]],商品台帳!$A$4:$D$18,2,FALSE)</f>
        <v>さつま揚げセット</v>
      </c>
      <c r="E23" s="3" t="str">
        <f>VLOOKUP(売上記録[[#This Row],[商品ID]],商品台帳!$A$4:$D$18,3,FALSE)</f>
        <v>つまみ</v>
      </c>
      <c r="F23" s="4">
        <f>VLOOKUP(売上記録[[#This Row],[商品ID]],商品台帳!$A$4:$D$18,4,FALSE)</f>
        <v>2900</v>
      </c>
      <c r="G23" s="5">
        <v>1</v>
      </c>
      <c r="H23" s="4">
        <f>売上記録[[#This Row],[単価]]*売上記録[[#This Row],[数量]]</f>
        <v>2900</v>
      </c>
    </row>
    <row r="24" spans="1:8">
      <c r="A24" s="2">
        <f>MAX(A$3:A23)+1</f>
        <v>21</v>
      </c>
      <c r="B24" s="1">
        <v>45111</v>
      </c>
      <c r="C24" s="2">
        <v>4</v>
      </c>
      <c r="D24" s="3" t="str">
        <f>VLOOKUP(売上記録[[#This Row],[商品ID]],商品台帳!$A$4:$D$18,2,FALSE)</f>
        <v>晩酌おつまみセット</v>
      </c>
      <c r="E24" s="3" t="str">
        <f>VLOOKUP(売上記録[[#This Row],[商品ID]],商品台帳!$A$4:$D$18,3,FALSE)</f>
        <v>つまみ</v>
      </c>
      <c r="F24" s="4">
        <f>VLOOKUP(売上記録[[#This Row],[商品ID]],商品台帳!$A$4:$D$18,4,FALSE)</f>
        <v>3500</v>
      </c>
      <c r="G24" s="5">
        <v>2</v>
      </c>
      <c r="H24" s="4">
        <f>売上記録[[#This Row],[単価]]*売上記録[[#This Row],[数量]]</f>
        <v>7000</v>
      </c>
    </row>
    <row r="25" spans="1:8">
      <c r="A25" s="2">
        <f>MAX(A$3:A24)+1</f>
        <v>22</v>
      </c>
      <c r="B25" s="1">
        <v>45111</v>
      </c>
      <c r="C25" s="2">
        <v>5</v>
      </c>
      <c r="D25" s="3" t="str">
        <f>VLOOKUP(売上記録[[#This Row],[商品ID]],商品台帳!$A$4:$D$18,2,FALSE)</f>
        <v>さつま揚げセット</v>
      </c>
      <c r="E25" s="3" t="str">
        <f>VLOOKUP(売上記録[[#This Row],[商品ID]],商品台帳!$A$4:$D$18,3,FALSE)</f>
        <v>つまみ</v>
      </c>
      <c r="F25" s="4">
        <f>VLOOKUP(売上記録[[#This Row],[商品ID]],商品台帳!$A$4:$D$18,4,FALSE)</f>
        <v>2900</v>
      </c>
      <c r="G25" s="5">
        <v>1</v>
      </c>
      <c r="H25" s="4">
        <f>売上記録[[#This Row],[単価]]*売上記録[[#This Row],[数量]]</f>
        <v>2900</v>
      </c>
    </row>
    <row r="26" spans="1:8">
      <c r="A26" s="2">
        <f>MAX(A$3:A25)+1</f>
        <v>23</v>
      </c>
      <c r="B26" s="1">
        <v>45112</v>
      </c>
      <c r="C26" s="2">
        <v>8</v>
      </c>
      <c r="D26" s="3" t="str">
        <f>VLOOKUP(売上記録[[#This Row],[商品ID]],商品台帳!$A$4:$D$18,2,FALSE)</f>
        <v>全国ラーメンセット</v>
      </c>
      <c r="E26" s="3" t="str">
        <f>VLOOKUP(売上記録[[#This Row],[商品ID]],商品台帳!$A$4:$D$18,3,FALSE)</f>
        <v>麺</v>
      </c>
      <c r="F26" s="4">
        <f>VLOOKUP(売上記録[[#This Row],[商品ID]],商品台帳!$A$4:$D$18,4,FALSE)</f>
        <v>3200</v>
      </c>
      <c r="G26" s="5">
        <v>1</v>
      </c>
      <c r="H26" s="4">
        <f>売上記録[[#This Row],[単価]]*売上記録[[#This Row],[数量]]</f>
        <v>3200</v>
      </c>
    </row>
    <row r="27" spans="1:8">
      <c r="A27" s="2">
        <f>MAX(A$3:A26)+1</f>
        <v>24</v>
      </c>
      <c r="B27" s="1">
        <v>45112</v>
      </c>
      <c r="C27" s="2">
        <v>10</v>
      </c>
      <c r="D27" s="3" t="str">
        <f>VLOOKUP(売上記録[[#This Row],[商品ID]],商品台帳!$A$4:$D$18,2,FALSE)</f>
        <v>どら焼き＆大福セット</v>
      </c>
      <c r="E27" s="3" t="str">
        <f>VLOOKUP(売上記録[[#This Row],[商品ID]],商品台帳!$A$4:$D$18,3,FALSE)</f>
        <v>菓子</v>
      </c>
      <c r="F27" s="4">
        <f>VLOOKUP(売上記録[[#This Row],[商品ID]],商品台帳!$A$4:$D$18,4,FALSE)</f>
        <v>2500</v>
      </c>
      <c r="G27" s="5">
        <v>1</v>
      </c>
      <c r="H27" s="4">
        <f>売上記録[[#This Row],[単価]]*売上記録[[#This Row],[数量]]</f>
        <v>2500</v>
      </c>
    </row>
    <row r="28" spans="1:8">
      <c r="A28" s="2">
        <f>MAX(A$3:A27)+1</f>
        <v>25</v>
      </c>
      <c r="B28" s="1">
        <v>45113</v>
      </c>
      <c r="C28" s="2">
        <v>2</v>
      </c>
      <c r="D28" s="3" t="str">
        <f>VLOOKUP(売上記録[[#This Row],[商品ID]],商品台帳!$A$4:$D$18,2,FALSE)</f>
        <v>極上珍味8品セット</v>
      </c>
      <c r="E28" s="3" t="str">
        <f>VLOOKUP(売上記録[[#This Row],[商品ID]],商品台帳!$A$4:$D$18,3,FALSE)</f>
        <v>つまみ</v>
      </c>
      <c r="F28" s="4">
        <f>VLOOKUP(売上記録[[#This Row],[商品ID]],商品台帳!$A$4:$D$18,4,FALSE)</f>
        <v>2900</v>
      </c>
      <c r="G28" s="5">
        <v>1</v>
      </c>
      <c r="H28" s="4">
        <f>売上記録[[#This Row],[単価]]*売上記録[[#This Row],[数量]]</f>
        <v>2900</v>
      </c>
    </row>
    <row r="29" spans="1:8">
      <c r="A29" s="2">
        <f>MAX(A$3:A28)+1</f>
        <v>26</v>
      </c>
      <c r="B29" s="1">
        <v>45113</v>
      </c>
      <c r="C29" s="2">
        <v>4</v>
      </c>
      <c r="D29" s="3" t="str">
        <f>VLOOKUP(売上記録[[#This Row],[商品ID]],商品台帳!$A$4:$D$18,2,FALSE)</f>
        <v>晩酌おつまみセット</v>
      </c>
      <c r="E29" s="3" t="str">
        <f>VLOOKUP(売上記録[[#This Row],[商品ID]],商品台帳!$A$4:$D$18,3,FALSE)</f>
        <v>つまみ</v>
      </c>
      <c r="F29" s="4">
        <f>VLOOKUP(売上記録[[#This Row],[商品ID]],商品台帳!$A$4:$D$18,4,FALSE)</f>
        <v>3500</v>
      </c>
      <c r="G29" s="5">
        <v>1</v>
      </c>
      <c r="H29" s="4">
        <f>売上記録[[#This Row],[単価]]*売上記録[[#This Row],[数量]]</f>
        <v>3500</v>
      </c>
    </row>
    <row r="30" spans="1:8">
      <c r="A30" s="2">
        <f>MAX(A$3:A29)+1</f>
        <v>27</v>
      </c>
      <c r="B30" s="1">
        <v>45113</v>
      </c>
      <c r="C30" s="2">
        <v>2</v>
      </c>
      <c r="D30" s="3" t="str">
        <f>VLOOKUP(売上記録[[#This Row],[商品ID]],商品台帳!$A$4:$D$18,2,FALSE)</f>
        <v>極上珍味8品セット</v>
      </c>
      <c r="E30" s="3" t="str">
        <f>VLOOKUP(売上記録[[#This Row],[商品ID]],商品台帳!$A$4:$D$18,3,FALSE)</f>
        <v>つまみ</v>
      </c>
      <c r="F30" s="4">
        <f>VLOOKUP(売上記録[[#This Row],[商品ID]],商品台帳!$A$4:$D$18,4,FALSE)</f>
        <v>2900</v>
      </c>
      <c r="G30" s="5">
        <v>2</v>
      </c>
      <c r="H30" s="4">
        <f>売上記録[[#This Row],[単価]]*売上記録[[#This Row],[数量]]</f>
        <v>5800</v>
      </c>
    </row>
    <row r="31" spans="1:8">
      <c r="A31" s="2">
        <f>MAX(A$3:A30)+1</f>
        <v>28</v>
      </c>
      <c r="B31" s="1">
        <v>45113</v>
      </c>
      <c r="C31" s="2">
        <v>7</v>
      </c>
      <c r="D31" s="3" t="str">
        <f>VLOOKUP(売上記録[[#This Row],[商品ID]],商品台帳!$A$4:$D$18,2,FALSE)</f>
        <v>ハム・ソーセージセット</v>
      </c>
      <c r="E31" s="3" t="str">
        <f>VLOOKUP(売上記録[[#This Row],[商品ID]],商品台帳!$A$4:$D$18,3,FALSE)</f>
        <v>つまみ</v>
      </c>
      <c r="F31" s="4">
        <f>VLOOKUP(売上記録[[#This Row],[商品ID]],商品台帳!$A$4:$D$18,4,FALSE)</f>
        <v>3600</v>
      </c>
      <c r="G31" s="5">
        <v>1</v>
      </c>
      <c r="H31" s="4">
        <f>売上記録[[#This Row],[単価]]*売上記録[[#This Row],[数量]]</f>
        <v>3600</v>
      </c>
    </row>
    <row r="32" spans="1:8">
      <c r="A32" s="2">
        <f>MAX(A$3:A31)+1</f>
        <v>29</v>
      </c>
      <c r="B32" s="1">
        <v>45113</v>
      </c>
      <c r="C32" s="2">
        <v>6</v>
      </c>
      <c r="D32" s="3" t="str">
        <f>VLOOKUP(売上記録[[#This Row],[商品ID]],商品台帳!$A$4:$D$18,2,FALSE)</f>
        <v>北海道豪華グルメセット</v>
      </c>
      <c r="E32" s="3" t="str">
        <f>VLOOKUP(売上記録[[#This Row],[商品ID]],商品台帳!$A$4:$D$18,3,FALSE)</f>
        <v>つまみ</v>
      </c>
      <c r="F32" s="4">
        <f>VLOOKUP(売上記録[[#This Row],[商品ID]],商品台帳!$A$4:$D$18,4,FALSE)</f>
        <v>6000</v>
      </c>
      <c r="G32" s="5">
        <v>2</v>
      </c>
      <c r="H32" s="4">
        <f>売上記録[[#This Row],[単価]]*売上記録[[#This Row],[数量]]</f>
        <v>12000</v>
      </c>
    </row>
    <row r="33" spans="1:8">
      <c r="A33" s="2">
        <f>MAX(A$3:A32)+1</f>
        <v>30</v>
      </c>
      <c r="B33" s="1">
        <v>45113</v>
      </c>
      <c r="C33" s="2">
        <v>1</v>
      </c>
      <c r="D33" s="3" t="str">
        <f>VLOOKUP(売上記録[[#This Row],[商品ID]],商品台帳!$A$4:$D$18,2,FALSE)</f>
        <v>点心ギフトセット</v>
      </c>
      <c r="E33" s="3" t="str">
        <f>VLOOKUP(売上記録[[#This Row],[商品ID]],商品台帳!$A$4:$D$18,3,FALSE)</f>
        <v>つまみ</v>
      </c>
      <c r="F33" s="4">
        <f>VLOOKUP(売上記録[[#This Row],[商品ID]],商品台帳!$A$4:$D$18,4,FALSE)</f>
        <v>2700</v>
      </c>
      <c r="G33" s="5">
        <v>1</v>
      </c>
      <c r="H33" s="4">
        <f>売上記録[[#This Row],[単価]]*売上記録[[#This Row],[数量]]</f>
        <v>2700</v>
      </c>
    </row>
  </sheetData>
  <phoneticPr fontId="2"/>
  <pageMargins left="0.25" right="0.25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BA6D-73CD-4B4D-B90D-94407D8CF22D}">
  <dimension ref="A1:E18"/>
  <sheetViews>
    <sheetView tabSelected="1" workbookViewId="0">
      <selection activeCell="C4" sqref="C4:C18"/>
    </sheetView>
  </sheetViews>
  <sheetFormatPr defaultRowHeight="18.75"/>
  <cols>
    <col min="1" max="1" width="8.625" customWidth="1"/>
    <col min="2" max="2" width="23.5" customWidth="1"/>
    <col min="3" max="4" width="11.625" customWidth="1"/>
    <col min="5" max="5" width="12.125" customWidth="1"/>
  </cols>
  <sheetData>
    <row r="1" spans="1:5" ht="24" customHeight="1">
      <c r="A1" s="9" t="s">
        <v>29</v>
      </c>
    </row>
    <row r="3" spans="1:5">
      <c r="A3" s="10" t="s">
        <v>1</v>
      </c>
      <c r="B3" s="6" t="s">
        <v>2</v>
      </c>
      <c r="C3" s="6" t="s">
        <v>4</v>
      </c>
      <c r="D3" s="6" t="s">
        <v>30</v>
      </c>
      <c r="E3" s="11" t="s">
        <v>31</v>
      </c>
    </row>
    <row r="4" spans="1:5">
      <c r="A4" s="12">
        <v>1</v>
      </c>
      <c r="B4" s="13" t="s">
        <v>32</v>
      </c>
      <c r="C4" s="21">
        <v>2700</v>
      </c>
      <c r="D4" s="13">
        <f>SUMIF(売上記録[商品名],商品別集計!$B4,売上記録[数量])</f>
        <v>3</v>
      </c>
      <c r="E4" s="14">
        <f>商品別集計!$C4*商品別集計!$D4</f>
        <v>8100</v>
      </c>
    </row>
    <row r="5" spans="1:5">
      <c r="A5" s="15">
        <v>2</v>
      </c>
      <c r="B5" s="16" t="s">
        <v>33</v>
      </c>
      <c r="C5" s="22">
        <v>2900</v>
      </c>
      <c r="D5" s="16">
        <f>SUMIF(売上記録[商品名],商品別集計!$B5,売上記録[数量])</f>
        <v>4</v>
      </c>
      <c r="E5" s="17">
        <f>商品別集計!$C5*商品別集計!$D5</f>
        <v>11600</v>
      </c>
    </row>
    <row r="6" spans="1:5">
      <c r="A6" s="12">
        <v>3</v>
      </c>
      <c r="B6" s="13" t="s">
        <v>34</v>
      </c>
      <c r="C6" s="21">
        <v>3800</v>
      </c>
      <c r="D6" s="13">
        <f>SUMIF(売上記録[商品名],商品別集計!$B6,売上記録[数量])</f>
        <v>2</v>
      </c>
      <c r="E6" s="14">
        <f>商品別集計!$C6*商品別集計!$D6</f>
        <v>7600</v>
      </c>
    </row>
    <row r="7" spans="1:5">
      <c r="A7" s="15">
        <v>4</v>
      </c>
      <c r="B7" s="16" t="s">
        <v>35</v>
      </c>
      <c r="C7" s="22">
        <v>3500</v>
      </c>
      <c r="D7" s="16">
        <f>SUMIF(売上記録[商品名],商品別集計!$B7,売上記録[数量])</f>
        <v>4</v>
      </c>
      <c r="E7" s="17">
        <f>商品別集計!$C7*商品別集計!$D7</f>
        <v>14000</v>
      </c>
    </row>
    <row r="8" spans="1:5">
      <c r="A8" s="12">
        <v>5</v>
      </c>
      <c r="B8" s="13" t="s">
        <v>36</v>
      </c>
      <c r="C8" s="21">
        <v>2900</v>
      </c>
      <c r="D8" s="13">
        <f>SUMIF(売上記録[商品名],商品別集計!$B8,売上記録[数量])</f>
        <v>7</v>
      </c>
      <c r="E8" s="14">
        <f>商品別集計!$C8*商品別集計!$D8</f>
        <v>20300</v>
      </c>
    </row>
    <row r="9" spans="1:5">
      <c r="A9" s="15">
        <v>6</v>
      </c>
      <c r="B9" s="16" t="s">
        <v>37</v>
      </c>
      <c r="C9" s="22">
        <v>6000</v>
      </c>
      <c r="D9" s="16">
        <f>SUMIF(売上記録[商品名],商品別集計!$B9,売上記録[数量])</f>
        <v>3</v>
      </c>
      <c r="E9" s="17">
        <f>商品別集計!$C9*商品別集計!$D9</f>
        <v>18000</v>
      </c>
    </row>
    <row r="10" spans="1:5">
      <c r="A10" s="12">
        <v>7</v>
      </c>
      <c r="B10" s="13" t="s">
        <v>38</v>
      </c>
      <c r="C10" s="21">
        <v>3600</v>
      </c>
      <c r="D10" s="13">
        <f>SUMIF(売上記録[商品名],商品別集計!$B10,売上記録[数量])</f>
        <v>3</v>
      </c>
      <c r="E10" s="14">
        <f>商品別集計!$C10*商品別集計!$D10</f>
        <v>10800</v>
      </c>
    </row>
    <row r="11" spans="1:5">
      <c r="A11" s="15">
        <v>8</v>
      </c>
      <c r="B11" s="16" t="s">
        <v>39</v>
      </c>
      <c r="C11" s="22">
        <v>3200</v>
      </c>
      <c r="D11" s="16">
        <f>SUMIF(売上記録[商品名],商品別集計!$B11,売上記録[数量])</f>
        <v>4</v>
      </c>
      <c r="E11" s="17">
        <f>商品別集計!$C11*商品別集計!$D11</f>
        <v>12800</v>
      </c>
    </row>
    <row r="12" spans="1:5">
      <c r="A12" s="12">
        <v>9</v>
      </c>
      <c r="B12" s="13" t="s">
        <v>40</v>
      </c>
      <c r="C12" s="21">
        <v>2800</v>
      </c>
      <c r="D12" s="13">
        <f>SUMIF(売上記録[商品名],商品別集計!$B12,売上記録[数量])</f>
        <v>1</v>
      </c>
      <c r="E12" s="14">
        <f>商品別集計!$C12*商品別集計!$D12</f>
        <v>2800</v>
      </c>
    </row>
    <row r="13" spans="1:5">
      <c r="A13" s="15">
        <v>10</v>
      </c>
      <c r="B13" s="16" t="s">
        <v>41</v>
      </c>
      <c r="C13" s="22">
        <v>2500</v>
      </c>
      <c r="D13" s="16">
        <f>SUMIF(売上記録[商品名],商品別集計!$B13,売上記録[数量])</f>
        <v>2</v>
      </c>
      <c r="E13" s="17">
        <f>商品別集計!$C13*商品別集計!$D13</f>
        <v>5000</v>
      </c>
    </row>
    <row r="14" spans="1:5">
      <c r="A14" s="12">
        <v>11</v>
      </c>
      <c r="B14" s="13" t="s">
        <v>42</v>
      </c>
      <c r="C14" s="21">
        <v>1800</v>
      </c>
      <c r="D14" s="13">
        <f>SUMIF(売上記録[商品名],商品別集計!$B14,売上記録[数量])</f>
        <v>0</v>
      </c>
      <c r="E14" s="14">
        <f>商品別集計!$C14*商品別集計!$D14</f>
        <v>0</v>
      </c>
    </row>
    <row r="15" spans="1:5">
      <c r="A15" s="15">
        <v>12</v>
      </c>
      <c r="B15" s="16" t="s">
        <v>43</v>
      </c>
      <c r="C15" s="22">
        <v>2900</v>
      </c>
      <c r="D15" s="16">
        <f>SUMIF(売上記録[商品名],商品別集計!$B15,売上記録[数量])</f>
        <v>0</v>
      </c>
      <c r="E15" s="17">
        <f>商品別集計!$C15*商品別集計!$D15</f>
        <v>0</v>
      </c>
    </row>
    <row r="16" spans="1:5">
      <c r="A16" s="12">
        <v>13</v>
      </c>
      <c r="B16" s="13" t="s">
        <v>44</v>
      </c>
      <c r="C16" s="21">
        <v>4000</v>
      </c>
      <c r="D16" s="13">
        <f>SUMIF(売上記録[商品名],商品別集計!$B16,売上記録[数量])</f>
        <v>1</v>
      </c>
      <c r="E16" s="14">
        <f>商品別集計!$C16*商品別集計!$D16</f>
        <v>4000</v>
      </c>
    </row>
    <row r="17" spans="1:5">
      <c r="A17" s="15">
        <v>14</v>
      </c>
      <c r="B17" s="16" t="s">
        <v>45</v>
      </c>
      <c r="C17" s="22">
        <v>3600</v>
      </c>
      <c r="D17" s="16">
        <f>SUMIF(売上記録[商品名],商品別集計!$B17,売上記録[数量])</f>
        <v>2</v>
      </c>
      <c r="E17" s="17">
        <f>商品別集計!$C17*商品別集計!$D17</f>
        <v>7200</v>
      </c>
    </row>
    <row r="18" spans="1:5">
      <c r="A18" s="18">
        <v>15</v>
      </c>
      <c r="B18" s="19" t="s">
        <v>46</v>
      </c>
      <c r="C18" s="23">
        <v>2800</v>
      </c>
      <c r="D18" s="19">
        <f>SUMIF(売上記録[商品名],商品別集計!$B18,売上記録[数量])</f>
        <v>1</v>
      </c>
      <c r="E18" s="20">
        <f>商品別集計!$C18*商品別集計!$D18</f>
        <v>2800</v>
      </c>
    </row>
  </sheetData>
  <phoneticPr fontId="2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商品台帳</vt:lpstr>
      <vt:lpstr>売上記録</vt:lpstr>
      <vt:lpstr>商品別集計</vt:lpstr>
      <vt:lpstr>商品ID</vt:lpstr>
    </vt:vector>
  </TitlesOfParts>
  <Company>BP商店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売上記録7月</dc:title>
  <dc:creator>販売部 飯島 ありさ</dc:creator>
  <cp:lastModifiedBy>01 User</cp:lastModifiedBy>
  <dcterms:created xsi:type="dcterms:W3CDTF">2020-05-20T01:59:54Z</dcterms:created>
  <dcterms:modified xsi:type="dcterms:W3CDTF">2023-09-02T09:22:08Z</dcterms:modified>
</cp:coreProperties>
</file>