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13_ncr:1_{AD689A90-39C5-4203-93FE-4BF19ECEF8AE}" xr6:coauthVersionLast="47" xr6:coauthVersionMax="47" xr10:uidLastSave="{00000000-0000-0000-0000-000000000000}"/>
  <bookViews>
    <workbookView xWindow="-120" yWindow="-120" windowWidth="20730" windowHeight="11760" xr2:uid="{4712918E-8ECA-45F7-997E-B096D4CEEFFA}"/>
  </bookViews>
  <sheets>
    <sheet name="来客数集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H9" i="1"/>
  <c r="H10" i="1"/>
  <c r="H11" i="1"/>
  <c r="C8" i="1"/>
  <c r="D8" i="1"/>
  <c r="E8" i="1"/>
  <c r="F8" i="1"/>
  <c r="G8" i="1"/>
  <c r="H4" i="1"/>
  <c r="H5" i="1"/>
  <c r="H6" i="1"/>
  <c r="H7" i="1"/>
  <c r="H8" i="1" l="1"/>
  <c r="H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9" authorId="0" shapeId="0" xr:uid="{E244DEAE-563E-4F90-8D5D-E8D8EC1F8208}">
      <text>
        <r>
          <rPr>
            <b/>
            <sz val="9"/>
            <color indexed="81"/>
            <rFont val="MS P ゴシック"/>
            <family val="3"/>
            <charset val="128"/>
          </rPr>
          <t>総務部 桜井:</t>
        </r>
        <r>
          <rPr>
            <sz val="9"/>
            <color indexed="81"/>
            <rFont val="MS P ゴシック"/>
            <family val="3"/>
            <charset val="128"/>
          </rPr>
          <t xml:space="preserve">
3月までは吉川和樹</t>
        </r>
      </text>
    </comment>
  </commentList>
</comments>
</file>

<file path=xl/sharedStrings.xml><?xml version="1.0" encoding="utf-8"?>
<sst xmlns="http://schemas.openxmlformats.org/spreadsheetml/2006/main" count="27" uniqueCount="27">
  <si>
    <t>店舗名</t>
    <rPh sb="0" eb="2">
      <t>テンポ</t>
    </rPh>
    <rPh sb="2" eb="3">
      <t>メイ</t>
    </rPh>
    <phoneticPr fontId="2"/>
  </si>
  <si>
    <t>店長名</t>
    <rPh sb="0" eb="2">
      <t>テンチョウ</t>
    </rPh>
    <rPh sb="2" eb="3">
      <t>メイ</t>
    </rPh>
    <phoneticPr fontId="2"/>
  </si>
  <si>
    <t>カット</t>
    <phoneticPr fontId="2"/>
  </si>
  <si>
    <t>カラー</t>
    <phoneticPr fontId="2"/>
  </si>
  <si>
    <t>パーマ</t>
    <phoneticPr fontId="2"/>
  </si>
  <si>
    <t>スタイリング</t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</si>
  <si>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</si>
  <si>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</si>
  <si>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渋谷店</t>
    <rPh sb="0" eb="3">
      <t>シブヤテン</t>
    </rPh>
    <phoneticPr fontId="2"/>
  </si>
  <si>
    <t>吉川　七瀬</t>
    <rPh sb="0" eb="2">
      <t>ヨシカワ</t>
    </rPh>
    <rPh sb="3" eb="5">
      <t>ナナセ</t>
    </rPh>
    <phoneticPr fontId="2"/>
  </si>
  <si>
    <t>五反田店</t>
    <rPh sb="0" eb="4">
      <t>ゴタンダテン</t>
    </rPh>
    <phoneticPr fontId="2"/>
  </si>
  <si>
    <t>佐野　芳樹</t>
    <rPh sb="0" eb="2">
      <t>サノ</t>
    </rPh>
    <rPh sb="3" eb="5">
      <t>ヨシキ</t>
    </rPh>
    <phoneticPr fontId="2"/>
  </si>
  <si>
    <t>大森店</t>
    <rPh sb="0" eb="3">
      <t>オオモリテン</t>
    </rPh>
    <phoneticPr fontId="2"/>
  </si>
  <si>
    <t>三輪　翔</t>
    <rPh sb="0" eb="2">
      <t>ミワ</t>
    </rPh>
    <rPh sb="3" eb="4">
      <t>ショウ</t>
    </rPh>
    <phoneticPr fontId="2"/>
  </si>
  <si>
    <t>蒲田店</t>
    <rPh sb="0" eb="2">
      <t>カマタ</t>
    </rPh>
    <rPh sb="2" eb="3">
      <t>テン</t>
    </rPh>
    <phoneticPr fontId="2"/>
  </si>
  <si>
    <t>大河内　菜穂</t>
    <rPh sb="0" eb="3">
      <t>オオコウチ</t>
    </rPh>
    <rPh sb="4" eb="6">
      <t>ナホ</t>
    </rPh>
    <phoneticPr fontId="2"/>
  </si>
  <si>
    <t>川崎店</t>
    <rPh sb="0" eb="2">
      <t>カワサキ</t>
    </rPh>
    <rPh sb="2" eb="3">
      <t>テン</t>
    </rPh>
    <phoneticPr fontId="2"/>
  </si>
  <si>
    <t>山口　実</t>
    <rPh sb="0" eb="2">
      <t>ヤマグチ</t>
    </rPh>
    <rPh sb="3" eb="4">
      <t>ミノル</t>
    </rPh>
    <phoneticPr fontId="0"/>
  </si>
  <si>
    <t>横浜店</t>
    <rPh sb="0" eb="3">
      <t>ヨコハマテン</t>
    </rPh>
    <phoneticPr fontId="2"/>
  </si>
  <si>
    <t>海老原　竜太</t>
    <rPh sb="0" eb="3">
      <t>エビハラ</t>
    </rPh>
    <rPh sb="4" eb="6">
      <t>リュウタ</t>
    </rPh>
    <phoneticPr fontId="2"/>
  </si>
  <si>
    <t>みなとみらい店</t>
    <rPh sb="6" eb="7">
      <t>テン</t>
    </rPh>
    <phoneticPr fontId="2"/>
  </si>
  <si>
    <t>北村　浩二</t>
    <rPh sb="0" eb="2">
      <t>キタムラ</t>
    </rPh>
    <rPh sb="3" eb="5">
      <t>コウジ</t>
    </rPh>
    <phoneticPr fontId="2"/>
  </si>
  <si>
    <t>来客数集計（4月）</t>
    <rPh sb="0" eb="2">
      <t>ライキャク</t>
    </rPh>
    <rPh sb="2" eb="3">
      <t>スウ</t>
    </rPh>
    <rPh sb="3" eb="5">
      <t>シュウケイ</t>
    </rPh>
    <rPh sb="7" eb="8">
      <t>ガツ</t>
    </rPh>
    <phoneticPr fontId="2"/>
  </si>
  <si>
    <t>東京店舗合計</t>
    <rPh sb="0" eb="2">
      <t>トウキョウ</t>
    </rPh>
    <rPh sb="2" eb="4">
      <t>テンポ</t>
    </rPh>
    <rPh sb="4" eb="6">
      <t>ゴウケイ</t>
    </rPh>
    <phoneticPr fontId="2"/>
  </si>
  <si>
    <t>神奈川店舗合計</t>
    <rPh sb="0" eb="3">
      <t>カナガワ</t>
    </rPh>
    <rPh sb="3" eb="5">
      <t>テンポ</t>
    </rPh>
    <rPh sb="5" eb="7">
      <t>ゴウケイ</t>
    </rPh>
    <phoneticPr fontId="2"/>
  </si>
  <si>
    <t>全店舗合計</t>
    <rPh sb="0" eb="1">
      <t>ゼン</t>
    </rPh>
    <rPh sb="1" eb="3">
      <t>テンポ</t>
    </rPh>
    <rPh sb="3" eb="5">
      <t>ゴウケイ</t>
    </rPh>
    <phoneticPr fontId="2"/>
  </si>
  <si>
    <t>ビューティサロンShine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</si>
</sst>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sz val="11"/>
      <name val="游ゴシック"/>
      <family val="3"/>
      <charset val="128"/>
      <scheme val="minor"/>
    </font>
    <font>
      <b/>
      <i/>
      <sz val="18"/>
      <color rgb="FF00B05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4" fillId="3" borderId="3" xfId="1" applyFont="1" applyFill="1" applyBorder="1">
      <alignment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4" fillId="3" borderId="6" xfId="1" applyFont="1" applyFill="1" applyBorder="1">
      <alignment vertical="center"/>
    </xf>
    <xf numFmtId="38" fontId="4" fillId="2" borderId="9" xfId="1" applyFont="1" applyFill="1" applyBorder="1">
      <alignment vertical="center"/>
    </xf>
    <xf numFmtId="38" fontId="4" fillId="2" borderId="10" xfId="1" applyFont="1" applyFill="1" applyBorder="1">
      <alignment vertical="center"/>
    </xf>
    <xf numFmtId="38" fontId="4" fillId="2" borderId="11" xfId="1" applyFont="1" applyFill="1" applyBorder="1">
      <alignment vertical="center"/>
    </xf>
    <xf numFmtId="38" fontId="4" fillId="2" borderId="14" xfId="1" applyFont="1" applyFill="1" applyBorder="1">
      <alignment vertical="center"/>
    </xf>
    <xf numFmtId="38" fontId="4" fillId="2" borderId="15" xfId="1" applyFont="1" applyFill="1" applyBorder="1">
      <alignment vertical="center"/>
    </xf>
    <xf numFmtId="38" fontId="4" fillId="2" borderId="13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38" fontId="4" fillId="4" borderId="16" xfId="1" applyFont="1" applyFill="1" applyBorder="1">
      <alignment vertical="center"/>
    </xf>
    <xf numFmtId="38" fontId="4" fillId="4" borderId="17" xfId="1" applyFont="1" applyFill="1" applyBorder="1">
      <alignment vertical="center"/>
    </xf>
    <xf numFmtId="38" fontId="4" fillId="4" borderId="8" xfId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東京</a:t>
            </a:r>
            <a:r>
              <a:rPr lang="en-US" altLang="ja-JP"/>
              <a:t>/</a:t>
            </a:r>
            <a:r>
              <a:rPr lang="ja-JP" altLang="en-US"/>
              <a:t>神奈川来客数比較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来客数集計!$C$3</c:f>
              <c:strCache>
                <c:ptCount val="1"/>
                <c:pt idx="0">
                  <c:v>カット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(来客数集計!$A$8,来客数集計!$A$12)</c:f>
              <c:strCache>
                <c:ptCount val="2"/>
                <c:pt idx="0">
                  <c:v>東京店舗合計</c:v>
                </c:pt>
                <c:pt idx="1">
                  <c:v>神奈川店舗合計</c:v>
                </c:pt>
              </c:strCache>
            </c:strRef>
          </c:cat>
          <c:val>
            <c:numRef>
              <c:f>(来客数集計!$C$8,来客数集計!$C$12)</c:f>
              <c:numCache>
                <c:formatCode>#,##0_);[Red]\(#,##0\)</c:formatCode>
                <c:ptCount val="2"/>
                <c:pt idx="0">
                  <c:v>823</c:v>
                </c:pt>
                <c:pt idx="1">
                  <c:v>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1E-43F9-BFD1-793282242975}"/>
            </c:ext>
          </c:extLst>
        </c:ser>
        <c:ser>
          <c:idx val="1"/>
          <c:order val="1"/>
          <c:tx>
            <c:strRef>
              <c:f>来客数集計!$D$3</c:f>
              <c:strCache>
                <c:ptCount val="1"/>
                <c:pt idx="0">
                  <c:v>カラー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(来客数集計!$A$8,来客数集計!$A$12)</c:f>
              <c:strCache>
                <c:ptCount val="2"/>
                <c:pt idx="0">
                  <c:v>東京店舗合計</c:v>
                </c:pt>
                <c:pt idx="1">
                  <c:v>神奈川店舗合計</c:v>
                </c:pt>
              </c:strCache>
            </c:strRef>
          </c:cat>
          <c:val>
            <c:numRef>
              <c:f>(来客数集計!$D$8,来客数集計!$D$12)</c:f>
              <c:numCache>
                <c:formatCode>#,##0_);[Red]\(#,##0\)</c:formatCode>
                <c:ptCount val="2"/>
                <c:pt idx="0">
                  <c:v>438</c:v>
                </c:pt>
                <c:pt idx="1">
                  <c:v>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1E-43F9-BFD1-793282242975}"/>
            </c:ext>
          </c:extLst>
        </c:ser>
        <c:ser>
          <c:idx val="2"/>
          <c:order val="2"/>
          <c:tx>
            <c:strRef>
              <c:f>来客数集計!$E$3</c:f>
              <c:strCache>
                <c:ptCount val="1"/>
                <c:pt idx="0">
                  <c:v>パーマ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(来客数集計!$A$8,来客数集計!$A$12)</c:f>
              <c:strCache>
                <c:ptCount val="2"/>
                <c:pt idx="0">
                  <c:v>東京店舗合計</c:v>
                </c:pt>
                <c:pt idx="1">
                  <c:v>神奈川店舗合計</c:v>
                </c:pt>
              </c:strCache>
            </c:strRef>
          </c:cat>
          <c:val>
            <c:numRef>
              <c:f>(来客数集計!$E$8,来客数集計!$E$12)</c:f>
              <c:numCache>
                <c:formatCode>#,##0_);[Red]\(#,##0\)</c:formatCode>
                <c:ptCount val="2"/>
                <c:pt idx="0">
                  <c:v>335</c:v>
                </c:pt>
                <c:pt idx="1">
                  <c:v>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1-4743-9227-59FB3B89503D}"/>
            </c:ext>
          </c:extLst>
        </c:ser>
        <c:ser>
          <c:idx val="3"/>
          <c:order val="3"/>
          <c:tx>
            <c:strRef>
              <c:f>来客数集計!$F$3</c:f>
              <c:strCache>
                <c:ptCount val="1"/>
                <c:pt idx="0">
                  <c:v>スタイリング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(来客数集計!$A$8,来客数集計!$A$12)</c:f>
              <c:strCache>
                <c:ptCount val="2"/>
                <c:pt idx="0">
                  <c:v>東京店舗合計</c:v>
                </c:pt>
                <c:pt idx="1">
                  <c:v>神奈川店舗合計</c:v>
                </c:pt>
              </c:strCache>
            </c:strRef>
          </c:cat>
          <c:val>
            <c:numRef>
              <c:f>(来客数集計!$F$8,来客数集計!$F$12)</c:f>
              <c:numCache>
                <c:formatCode>#,##0_);[Red]\(#,##0\)</c:formatCode>
                <c:ptCount val="2"/>
                <c:pt idx="0">
                  <c:v>211</c:v>
                </c:pt>
                <c:pt idx="1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F1-4743-9227-59FB3B89503D}"/>
            </c:ext>
          </c:extLst>
        </c:ser>
        <c:ser>
          <c:idx val="4"/>
          <c:order val="4"/>
          <c:tx>
            <c:strRef>
              <c:f>来客数集計!$G$3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(来客数集計!$A$8,来客数集計!$A$12)</c:f>
              <c:strCache>
                <c:ptCount val="2"/>
                <c:pt idx="0">
                  <c:v>東京店舗合計</c:v>
                </c:pt>
                <c:pt idx="1">
                  <c:v>神奈川店舗合計</c:v>
                </c:pt>
              </c:strCache>
            </c:strRef>
          </c:cat>
          <c:val>
            <c:numRef>
              <c:f>(来客数集計!$G$8,来客数集計!$G$12)</c:f>
              <c:numCache>
                <c:formatCode>#,##0_);[Red]\(#,##0\)</c:formatCode>
                <c:ptCount val="2"/>
                <c:pt idx="0">
                  <c:v>96</c:v>
                </c:pt>
                <c:pt idx="1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F1-4743-9227-59FB3B895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7389504"/>
        <c:axId val="517387864"/>
      </c:barChart>
      <c:catAx>
        <c:axId val="517389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7387864"/>
        <c:crosses val="autoZero"/>
        <c:auto val="1"/>
        <c:lblAlgn val="ctr"/>
        <c:lblOffset val="100"/>
        <c:noMultiLvlLbl val="0"/>
      </c:catAx>
      <c:valAx>
        <c:axId val="517387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7389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0</xdr:rowOff>
    </xdr:from>
    <xdr:to>
      <xdr:col>6</xdr:col>
      <xdr:colOff>419100</xdr:colOff>
      <xdr:row>25</xdr:row>
      <xdr:rowOff>123825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76171F7A-A397-4D1C-A846-5AC2BA239B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AC471-CC80-49A6-9661-404C2C40C680}">
  <sheetPr>
    <tabColor theme="7"/>
  </sheetPr>
  <dimension ref="A1:H13"/>
  <sheetViews>
    <sheetView tabSelected="1" zoomScaleNormal="100" workbookViewId="0"/>
  </sheetViews>
  <sheetFormatPr defaultRowHeight="18.75"/>
  <cols>
    <col min="1" max="1" width="16.25" customWidth="1"/>
    <col min="2" max="8" width="13.625" customWidth="1"/>
  </cols>
  <sheetData>
    <row r="1" spans="1:8" ht="30">
      <c r="A1" s="23" t="s">
        <v>22</v>
      </c>
      <c r="D1" s="18"/>
      <c r="E1" s="18"/>
      <c r="F1" s="18"/>
      <c r="G1" s="22" t="s">
        <v>26</v>
      </c>
    </row>
    <row r="3" spans="1:8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3" t="s">
        <v>7</v>
      </c>
    </row>
    <row r="4" spans="1:8" ht="20.100000000000001" customHeight="1">
      <c r="A4" s="4" t="s">
        <v>8</v>
      </c>
      <c r="B4" s="4" t="s">
        <v>9</v>
      </c>
      <c r="C4" s="5">
        <v>298</v>
      </c>
      <c r="D4" s="5">
        <v>114</v>
      </c>
      <c r="E4" s="5">
        <v>97</v>
      </c>
      <c r="F4" s="5">
        <v>75</v>
      </c>
      <c r="G4" s="6">
        <v>28</v>
      </c>
      <c r="H4" s="7">
        <f t="shared" ref="H4:H12" si="0">SUM(C4:G4)</f>
        <v>612</v>
      </c>
    </row>
    <row r="5" spans="1:8" ht="20.100000000000001" customHeight="1">
      <c r="A5" s="4" t="s">
        <v>10</v>
      </c>
      <c r="B5" s="4" t="s">
        <v>11</v>
      </c>
      <c r="C5" s="5">
        <v>145</v>
      </c>
      <c r="D5" s="5">
        <v>76</v>
      </c>
      <c r="E5" s="5">
        <v>37</v>
      </c>
      <c r="F5" s="5">
        <v>27</v>
      </c>
      <c r="G5" s="6">
        <v>12</v>
      </c>
      <c r="H5" s="7">
        <f t="shared" si="0"/>
        <v>297</v>
      </c>
    </row>
    <row r="6" spans="1:8" ht="20.100000000000001" customHeight="1">
      <c r="A6" s="4" t="s">
        <v>12</v>
      </c>
      <c r="B6" s="4" t="s">
        <v>13</v>
      </c>
      <c r="C6" s="5">
        <v>213</v>
      </c>
      <c r="D6" s="5">
        <v>159</v>
      </c>
      <c r="E6" s="5">
        <v>127</v>
      </c>
      <c r="F6" s="5">
        <v>65</v>
      </c>
      <c r="G6" s="6">
        <v>31</v>
      </c>
      <c r="H6" s="7">
        <f t="shared" si="0"/>
        <v>595</v>
      </c>
    </row>
    <row r="7" spans="1:8" ht="20.100000000000001" customHeight="1" thickBot="1">
      <c r="A7" s="8" t="s">
        <v>14</v>
      </c>
      <c r="B7" s="8" t="s">
        <v>15</v>
      </c>
      <c r="C7" s="9">
        <v>167</v>
      </c>
      <c r="D7" s="9">
        <v>89</v>
      </c>
      <c r="E7" s="9">
        <v>74</v>
      </c>
      <c r="F7" s="9">
        <v>44</v>
      </c>
      <c r="G7" s="10">
        <v>25</v>
      </c>
      <c r="H7" s="11">
        <f t="shared" si="0"/>
        <v>399</v>
      </c>
    </row>
    <row r="8" spans="1:8" ht="20.100000000000001" customHeight="1" thickTop="1">
      <c r="A8" s="24" t="s">
        <v>23</v>
      </c>
      <c r="B8" s="25"/>
      <c r="C8" s="12">
        <f>SUM(C4:C7)</f>
        <v>823</v>
      </c>
      <c r="D8" s="12">
        <f>SUM(D4:D7)</f>
        <v>438</v>
      </c>
      <c r="E8" s="12">
        <f>SUM(E4:E7)</f>
        <v>335</v>
      </c>
      <c r="F8" s="12">
        <f>SUM(F4:F7)</f>
        <v>211</v>
      </c>
      <c r="G8" s="13">
        <f>SUM(G4:G7)</f>
        <v>96</v>
      </c>
      <c r="H8" s="14">
        <f t="shared" si="0"/>
        <v>1903</v>
      </c>
    </row>
    <row r="9" spans="1:8" ht="20.100000000000001" customHeight="1">
      <c r="A9" s="4" t="s">
        <v>16</v>
      </c>
      <c r="B9" s="4" t="s">
        <v>17</v>
      </c>
      <c r="C9" s="5">
        <v>304</v>
      </c>
      <c r="D9" s="5">
        <v>164</v>
      </c>
      <c r="E9" s="5">
        <v>153</v>
      </c>
      <c r="F9" s="5">
        <v>54</v>
      </c>
      <c r="G9" s="6">
        <v>64</v>
      </c>
      <c r="H9" s="7">
        <f t="shared" si="0"/>
        <v>739</v>
      </c>
    </row>
    <row r="10" spans="1:8" ht="20.100000000000001" customHeight="1">
      <c r="A10" s="4" t="s">
        <v>18</v>
      </c>
      <c r="B10" s="4" t="s">
        <v>19</v>
      </c>
      <c r="C10" s="5">
        <v>256</v>
      </c>
      <c r="D10" s="5">
        <v>108</v>
      </c>
      <c r="E10" s="5">
        <v>101</v>
      </c>
      <c r="F10" s="5">
        <v>48</v>
      </c>
      <c r="G10" s="6">
        <v>51</v>
      </c>
      <c r="H10" s="7">
        <f t="shared" si="0"/>
        <v>564</v>
      </c>
    </row>
    <row r="11" spans="1:8" ht="20.100000000000001" customHeight="1" thickBot="1">
      <c r="A11" s="8" t="s">
        <v>20</v>
      </c>
      <c r="B11" s="8" t="s">
        <v>21</v>
      </c>
      <c r="C11" s="9">
        <v>197</v>
      </c>
      <c r="D11" s="9">
        <v>94</v>
      </c>
      <c r="E11" s="9">
        <v>68</v>
      </c>
      <c r="F11" s="9">
        <v>33</v>
      </c>
      <c r="G11" s="10">
        <v>22</v>
      </c>
      <c r="H11" s="11">
        <f t="shared" si="0"/>
        <v>414</v>
      </c>
    </row>
    <row r="12" spans="1:8" ht="20.100000000000001" customHeight="1" thickTop="1" thickBot="1">
      <c r="A12" s="26" t="s">
        <v>24</v>
      </c>
      <c r="B12" s="27"/>
      <c r="C12" s="15">
        <f>SUM(C9:C11)</f>
        <v>757</v>
      </c>
      <c r="D12" s="15">
        <f>SUM(D9:D11)</f>
        <v>366</v>
      </c>
      <c r="E12" s="15">
        <f>SUM(E9:E11)</f>
        <v>322</v>
      </c>
      <c r="F12" s="15">
        <f>SUM(F9:F11)</f>
        <v>135</v>
      </c>
      <c r="G12" s="16">
        <f>SUM(G9:G11)</f>
        <v>137</v>
      </c>
      <c r="H12" s="17">
        <f t="shared" si="0"/>
        <v>1717</v>
      </c>
    </row>
    <row r="13" spans="1:8" ht="20.100000000000001" customHeight="1" thickTop="1">
      <c r="A13" s="28" t="s">
        <v>25</v>
      </c>
      <c r="B13" s="29"/>
      <c r="C13" s="19"/>
      <c r="D13" s="19"/>
      <c r="E13" s="19"/>
      <c r="F13" s="19"/>
      <c r="G13" s="20"/>
      <c r="H13" s="21"/>
    </row>
  </sheetData>
  <mergeCells count="3">
    <mergeCell ref="A8:B8"/>
    <mergeCell ref="A12:B12"/>
    <mergeCell ref="A13:B13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360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来客数集計</vt:lpstr>
    </vt:vector>
  </TitlesOfParts>
  <Company>ビューティサロンShine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来客数集計（4月）</dc:title>
  <dc:creator>吉川 七瀬</dc:creator>
  <cp:lastModifiedBy>01 User</cp:lastModifiedBy>
  <cp:lastPrinted>2023-08-31T01:53:10Z</cp:lastPrinted>
  <dcterms:created xsi:type="dcterms:W3CDTF">2020-01-23T02:15:44Z</dcterms:created>
  <dcterms:modified xsi:type="dcterms:W3CDTF">2023-08-31T01:53:17Z</dcterms:modified>
</cp:coreProperties>
</file>