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模擬練習問題1\"/>
    </mc:Choice>
  </mc:AlternateContent>
  <xr:revisionPtr revIDLastSave="0" documentId="8_{A95E0976-6F6E-444E-BD30-EAA65BB98F37}" xr6:coauthVersionLast="47" xr6:coauthVersionMax="47" xr10:uidLastSave="{00000000-0000-0000-0000-000000000000}"/>
  <bookViews>
    <workbookView xWindow="-120" yWindow="-120" windowWidth="20730" windowHeight="11760" activeTab="2" xr2:uid="{B9FD45FA-EAF4-4E80-9BAA-E46F91670667}"/>
  </bookViews>
  <sheets>
    <sheet name="ツアー料金表" sheetId="1" r:id="rId1"/>
    <sheet name="予約状況" sheetId="2" r:id="rId2"/>
    <sheet name="予約分析" sheetId="3" r:id="rId3"/>
  </sheets>
  <definedNames>
    <definedName name="_xlnm.Print_Titles" localSheetId="1">予約状況!$3:$3</definedName>
    <definedName name="為替ドル">ツアー料金表!$E$16</definedName>
    <definedName name="為替円">ツアー料金表!$F$15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B22" i="2"/>
  <c r="B43" i="2"/>
  <c r="B12" i="2"/>
  <c r="B8" i="2"/>
  <c r="B31" i="2"/>
  <c r="B26" i="2"/>
  <c r="B4" i="2"/>
  <c r="B27" i="2"/>
  <c r="B19" i="2"/>
  <c r="B6" i="2"/>
  <c r="B49" i="2"/>
  <c r="B38" i="2"/>
  <c r="B13" i="2"/>
  <c r="B35" i="2"/>
  <c r="B29" i="2"/>
  <c r="B5" i="2"/>
  <c r="B23" i="2"/>
  <c r="B44" i="2"/>
  <c r="B17" i="2"/>
  <c r="B50" i="2"/>
  <c r="B54" i="2"/>
  <c r="B30" i="2"/>
  <c r="B20" i="2"/>
  <c r="B18" i="2"/>
  <c r="B45" i="2"/>
  <c r="B32" i="2"/>
  <c r="B33" i="2"/>
  <c r="B9" i="2"/>
  <c r="B24" i="2"/>
  <c r="B46" i="2"/>
  <c r="B55" i="2"/>
  <c r="B7" i="2"/>
  <c r="B16" i="2"/>
  <c r="B58" i="2"/>
  <c r="B47" i="2"/>
  <c r="B56" i="2"/>
  <c r="B14" i="2"/>
  <c r="B39" i="2"/>
  <c r="B41" i="2"/>
  <c r="B59" i="2"/>
  <c r="B10" i="2"/>
  <c r="B11" i="2"/>
  <c r="B51" i="2"/>
  <c r="B36" i="2"/>
  <c r="B25" i="2"/>
  <c r="B48" i="2"/>
  <c r="B60" i="2"/>
  <c r="B40" i="2"/>
  <c r="B21" i="2"/>
  <c r="B34" i="2"/>
  <c r="B52" i="2"/>
  <c r="B42" i="2"/>
  <c r="B57" i="2"/>
  <c r="B53" i="2"/>
  <c r="B28" i="2"/>
  <c r="B37" i="2"/>
  <c r="B15" i="2"/>
  <c r="F22" i="2"/>
  <c r="F43" i="2"/>
  <c r="F12" i="2"/>
  <c r="F8" i="2"/>
  <c r="F31" i="2"/>
  <c r="F26" i="2"/>
  <c r="F4" i="2"/>
  <c r="F27" i="2"/>
  <c r="F19" i="2"/>
  <c r="F6" i="2"/>
  <c r="F49" i="2"/>
  <c r="F38" i="2"/>
  <c r="F13" i="2"/>
  <c r="F35" i="2"/>
  <c r="F29" i="2"/>
  <c r="F5" i="2"/>
  <c r="F23" i="2"/>
  <c r="F44" i="2"/>
  <c r="F17" i="2"/>
  <c r="F50" i="2"/>
  <c r="F54" i="2"/>
  <c r="F30" i="2"/>
  <c r="F20" i="2"/>
  <c r="F18" i="2"/>
  <c r="F45" i="2"/>
  <c r="F32" i="2"/>
  <c r="F33" i="2"/>
  <c r="F9" i="2"/>
  <c r="F24" i="2"/>
  <c r="F46" i="2"/>
  <c r="F55" i="2"/>
  <c r="F7" i="2"/>
  <c r="F16" i="2"/>
  <c r="F58" i="2"/>
  <c r="F47" i="2"/>
  <c r="F56" i="2"/>
  <c r="F14" i="2"/>
  <c r="F39" i="2"/>
  <c r="F41" i="2"/>
  <c r="F59" i="2"/>
  <c r="F10" i="2"/>
  <c r="F11" i="2"/>
  <c r="F51" i="2"/>
  <c r="F36" i="2"/>
  <c r="F25" i="2"/>
  <c r="F48" i="2"/>
  <c r="F60" i="2"/>
  <c r="F40" i="2"/>
  <c r="F21" i="2"/>
  <c r="F34" i="2"/>
  <c r="F52" i="2"/>
  <c r="F42" i="2"/>
  <c r="F57" i="2"/>
  <c r="F53" i="2"/>
  <c r="F28" i="2"/>
  <c r="F37" i="2"/>
  <c r="F15" i="2"/>
  <c r="F4" i="3" l="1"/>
  <c r="F5" i="3"/>
  <c r="F6" i="3"/>
  <c r="F7" i="3"/>
  <c r="F8" i="3"/>
  <c r="F9" i="3"/>
  <c r="F10" i="3"/>
  <c r="E4" i="3"/>
  <c r="E5" i="3"/>
  <c r="E6" i="3"/>
  <c r="E7" i="3"/>
  <c r="E8" i="3"/>
  <c r="E9" i="3"/>
  <c r="E10" i="3"/>
  <c r="E1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D3" authorId="0" shapeId="0" xr:uid="{9A2E3170-681B-498B-9F14-17DC9DC06571}">
      <text>
        <r>
          <rPr>
            <b/>
            <sz val="9"/>
            <color indexed="81"/>
            <rFont val="MS P ゴシック"/>
            <family val="3"/>
            <charset val="128"/>
          </rPr>
          <t>01 User:</t>
        </r>
        <r>
          <rPr>
            <sz val="9"/>
            <color indexed="81"/>
            <rFont val="MS P ゴシック"/>
            <family val="3"/>
            <charset val="128"/>
          </rPr>
          <t xml:space="preserve">
英語ツアー名を整形</t>
        </r>
      </text>
    </comment>
  </commentList>
</comments>
</file>

<file path=xl/sharedStrings.xml><?xml version="1.0" encoding="utf-8"?>
<sst xmlns="http://schemas.openxmlformats.org/spreadsheetml/2006/main" count="167" uniqueCount="104">
  <si>
    <t>バスツアー料金表</t>
    <rPh sb="5" eb="7">
      <t>リョウキン</t>
    </rPh>
    <rPh sb="7" eb="8">
      <t>ヒョウ</t>
    </rPh>
    <phoneticPr fontId="3"/>
  </si>
  <si>
    <t>ツアーID</t>
    <phoneticPr fontId="3"/>
  </si>
  <si>
    <t>ツアー名</t>
    <rPh sb="3" eb="4">
      <t>メイ</t>
    </rPh>
    <phoneticPr fontId="3"/>
  </si>
  <si>
    <t>英語ツアー名</t>
    <rPh sb="0" eb="2">
      <t>エイゴ</t>
    </rPh>
    <rPh sb="5" eb="6">
      <t>メイ</t>
    </rPh>
    <phoneticPr fontId="3"/>
  </si>
  <si>
    <t>英語ツアー名2</t>
    <rPh sb="0" eb="2">
      <t>エイゴ</t>
    </rPh>
    <rPh sb="5" eb="6">
      <t>メイ</t>
    </rPh>
    <phoneticPr fontId="3"/>
  </si>
  <si>
    <t>料金（円）</t>
    <rPh sb="0" eb="2">
      <t>リョウキン</t>
    </rPh>
    <rPh sb="3" eb="4">
      <t>エン</t>
    </rPh>
    <phoneticPr fontId="3"/>
  </si>
  <si>
    <t>料金（＄）</t>
    <rPh sb="0" eb="2">
      <t>リョウキン</t>
    </rPh>
    <phoneticPr fontId="3"/>
  </si>
  <si>
    <t>定員</t>
    <rPh sb="0" eb="2">
      <t>テイイン</t>
    </rPh>
    <phoneticPr fontId="3"/>
  </si>
  <si>
    <t>T01</t>
    <phoneticPr fontId="3"/>
  </si>
  <si>
    <t>東京観光半日ツアー</t>
    <rPh sb="0" eb="2">
      <t>トウキョウ</t>
    </rPh>
    <rPh sb="2" eb="4">
      <t>カンコウ</t>
    </rPh>
    <rPh sb="4" eb="6">
      <t>ハンニチ</t>
    </rPh>
    <phoneticPr fontId="3"/>
  </si>
  <si>
    <t>TOKYO Sightseeing Half Day Tour</t>
    <phoneticPr fontId="3"/>
  </si>
  <si>
    <t>T02</t>
    <phoneticPr fontId="3"/>
  </si>
  <si>
    <t>ゆっくり回る東京観光</t>
    <rPh sb="4" eb="5">
      <t>マワ</t>
    </rPh>
    <rPh sb="6" eb="8">
      <t>トウキョウ</t>
    </rPh>
    <rPh sb="8" eb="10">
      <t>カンコウ</t>
    </rPh>
    <phoneticPr fontId="3"/>
  </si>
  <si>
    <t>TOKYO Sightseeing</t>
    <phoneticPr fontId="3"/>
  </si>
  <si>
    <t>T03</t>
    <phoneticPr fontId="3"/>
  </si>
  <si>
    <t>スカイツリーとランチビュッフェ</t>
    <phoneticPr fontId="3"/>
  </si>
  <si>
    <t>sky tree ＆ lunch buffet</t>
    <phoneticPr fontId="3"/>
  </si>
  <si>
    <t>K01</t>
    <phoneticPr fontId="3"/>
  </si>
  <si>
    <t>横浜中華街と鎌倉フリープラン</t>
    <rPh sb="0" eb="2">
      <t>ヨコハマ</t>
    </rPh>
    <rPh sb="2" eb="5">
      <t>チュウカガイ</t>
    </rPh>
    <rPh sb="6" eb="8">
      <t>カマクラ</t>
    </rPh>
    <phoneticPr fontId="3"/>
  </si>
  <si>
    <t>YOKOYAMA chinatown ＆ KAMAKURA</t>
    <phoneticPr fontId="3"/>
  </si>
  <si>
    <t>K02</t>
    <phoneticPr fontId="3"/>
  </si>
  <si>
    <t>箱根観光とホテルランチ</t>
    <rPh sb="0" eb="2">
      <t>ハコネ</t>
    </rPh>
    <rPh sb="2" eb="4">
      <t>カンコウ</t>
    </rPh>
    <phoneticPr fontId="3"/>
  </si>
  <si>
    <t>hakone sightseeing ＆ hotel lunch</t>
    <phoneticPr fontId="3"/>
  </si>
  <si>
    <t>Y01</t>
    <phoneticPr fontId="3"/>
  </si>
  <si>
    <t>富士山麓周遊とパワースポット巡り</t>
    <rPh sb="0" eb="2">
      <t>フジ</t>
    </rPh>
    <rPh sb="2" eb="4">
      <t>サンロク</t>
    </rPh>
    <rPh sb="4" eb="6">
      <t>シュウユウ</t>
    </rPh>
    <rPh sb="14" eb="15">
      <t>メグ</t>
    </rPh>
    <phoneticPr fontId="3"/>
  </si>
  <si>
    <t>The foot of Mt. Fuji ＆ power spot</t>
    <phoneticPr fontId="3"/>
  </si>
  <si>
    <t>Y02</t>
    <phoneticPr fontId="3"/>
  </si>
  <si>
    <t>ぶどう狩りとゆったり温泉</t>
    <rPh sb="3" eb="4">
      <t>ガ</t>
    </rPh>
    <rPh sb="10" eb="12">
      <t>オンセン</t>
    </rPh>
    <phoneticPr fontId="3"/>
  </si>
  <si>
    <t>Grape picking ＆ Hot springs</t>
    <phoneticPr fontId="3"/>
  </si>
  <si>
    <t>為替レート</t>
    <phoneticPr fontId="3"/>
  </si>
  <si>
    <t>ドル</t>
    <phoneticPr fontId="3"/>
  </si>
  <si>
    <t>円</t>
    <rPh sb="0" eb="1">
      <t>エン</t>
    </rPh>
    <phoneticPr fontId="3"/>
  </si>
  <si>
    <t>予約状況</t>
    <rPh sb="0" eb="2">
      <t>ヨヤク</t>
    </rPh>
    <rPh sb="2" eb="4">
      <t>ジョウキョウ</t>
    </rPh>
    <phoneticPr fontId="3"/>
  </si>
  <si>
    <t>予約番号</t>
    <rPh sb="0" eb="2">
      <t>ヨヤク</t>
    </rPh>
    <rPh sb="2" eb="4">
      <t>バンゴウ</t>
    </rPh>
    <phoneticPr fontId="3"/>
  </si>
  <si>
    <t>料金</t>
    <rPh sb="0" eb="2">
      <t>リョウキン</t>
    </rPh>
    <phoneticPr fontId="3"/>
  </si>
  <si>
    <t>人数</t>
    <rPh sb="0" eb="2">
      <t>ニンズウ</t>
    </rPh>
    <phoneticPr fontId="3"/>
  </si>
  <si>
    <t>金額</t>
    <rPh sb="0" eb="2">
      <t>キンガク</t>
    </rPh>
    <phoneticPr fontId="3"/>
  </si>
  <si>
    <t>東京観光半日ツアー</t>
  </si>
  <si>
    <t>T03002</t>
  </si>
  <si>
    <t>スカイツリーとランチビュッフェ</t>
  </si>
  <si>
    <t>K02003</t>
  </si>
  <si>
    <t>箱根観光とホテルランチ</t>
  </si>
  <si>
    <t>K01004</t>
  </si>
  <si>
    <t>横浜中華街と鎌倉フリープラン</t>
  </si>
  <si>
    <t>T02005</t>
  </si>
  <si>
    <t>ゆっくり回る東京観光</t>
  </si>
  <si>
    <t>T01006</t>
  </si>
  <si>
    <t>K01007</t>
  </si>
  <si>
    <t>T01008</t>
  </si>
  <si>
    <t>T01009</t>
  </si>
  <si>
    <t>K01010</t>
  </si>
  <si>
    <t>Y01011</t>
  </si>
  <si>
    <t>富士山麓周遊とパワースポット巡り</t>
  </si>
  <si>
    <t>T02012</t>
  </si>
  <si>
    <t>K02013</t>
  </si>
  <si>
    <t>T02014</t>
  </si>
  <si>
    <t>T02015</t>
  </si>
  <si>
    <t>K01016</t>
  </si>
  <si>
    <t>T01017</t>
  </si>
  <si>
    <t>T03018</t>
  </si>
  <si>
    <t>K02019</t>
  </si>
  <si>
    <t>Y01020</t>
  </si>
  <si>
    <t>Y02021</t>
  </si>
  <si>
    <t>ぶどう狩りとゆったり温泉</t>
  </si>
  <si>
    <t>T02022</t>
  </si>
  <si>
    <t>T01023</t>
  </si>
  <si>
    <t>K02024</t>
  </si>
  <si>
    <t>T03025</t>
  </si>
  <si>
    <t>T02026</t>
  </si>
  <si>
    <t>T02027</t>
  </si>
  <si>
    <t>K01028</t>
  </si>
  <si>
    <t>T01029</t>
  </si>
  <si>
    <t>T03030</t>
  </si>
  <si>
    <t>Y02031</t>
  </si>
  <si>
    <t>K01032</t>
  </si>
  <si>
    <t>K02033</t>
  </si>
  <si>
    <t>Y02034</t>
  </si>
  <si>
    <t>Y01035</t>
  </si>
  <si>
    <t>Y02036</t>
  </si>
  <si>
    <t>K02037</t>
  </si>
  <si>
    <t>T03038</t>
  </si>
  <si>
    <t>T03039</t>
  </si>
  <si>
    <t>Y02040</t>
  </si>
  <si>
    <t>K01041</t>
  </si>
  <si>
    <t>K01042</t>
  </si>
  <si>
    <t>Y01043</t>
  </si>
  <si>
    <t>T02044</t>
  </si>
  <si>
    <t>T01045</t>
  </si>
  <si>
    <t>Y01046</t>
  </si>
  <si>
    <t>Y02047</t>
  </si>
  <si>
    <t>T03048</t>
  </si>
  <si>
    <t>T01049</t>
  </si>
  <si>
    <t>T02050</t>
  </si>
  <si>
    <t>Y01051</t>
  </si>
  <si>
    <t>T03052</t>
  </si>
  <si>
    <t>Y02053</t>
  </si>
  <si>
    <t>Y01054</t>
  </si>
  <si>
    <t>T01055</t>
  </si>
  <si>
    <t>T02056</t>
  </si>
  <si>
    <t>K02057</t>
  </si>
  <si>
    <t>予約分析</t>
    <rPh sb="0" eb="2">
      <t>ヨヤク</t>
    </rPh>
    <rPh sb="2" eb="4">
      <t>ブンセキ</t>
    </rPh>
    <phoneticPr fontId="3"/>
  </si>
  <si>
    <t>申込人数</t>
    <rPh sb="0" eb="4">
      <t>モウシコミニンズウ</t>
    </rPh>
    <phoneticPr fontId="3"/>
  </si>
  <si>
    <t>集客率</t>
    <rPh sb="0" eb="2">
      <t>シュウキャク</t>
    </rPh>
    <rPh sb="2" eb="3">
      <t>リツ</t>
    </rPh>
    <phoneticPr fontId="3"/>
  </si>
  <si>
    <t>T01001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</si>
</sst>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%"/>
  </numFmts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9" tint="-0.249977111117893"/>
      <name val="游ゴシック"/>
      <family val="3"/>
      <charset val="128"/>
      <scheme val="minor"/>
    </font>
    <font>
      <b/>
      <sz val="16"/>
      <color theme="8" tint="-0.249977111117893"/>
      <name val="游ゴシック"/>
      <family val="3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8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/>
      <right style="thin">
        <color theme="8" tint="0.39997558519241921"/>
      </right>
      <top style="thin">
        <color theme="8" tint="0.39997558519241921"/>
      </top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0" xfId="0" applyFont="1">
      <alignment vertical="center"/>
    </xf>
    <xf numFmtId="0" fontId="0" fillId="0" borderId="0" xfId="0" quotePrefix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0" fillId="4" borderId="6" xfId="0" applyFill="1" applyBorder="1">
      <alignment vertical="center"/>
    </xf>
    <xf numFmtId="38" fontId="0" fillId="4" borderId="6" xfId="1" applyFont="1" applyFill="1" applyBorder="1">
      <alignment vertical="center"/>
    </xf>
    <xf numFmtId="0" fontId="0" fillId="0" borderId="6" xfId="0" applyBorder="1">
      <alignment vertical="center"/>
    </xf>
    <xf numFmtId="38" fontId="0" fillId="0" borderId="6" xfId="1" applyFont="1" applyBorder="1">
      <alignment vertical="center"/>
    </xf>
    <xf numFmtId="6" fontId="0" fillId="0" borderId="0" xfId="2" applyFont="1">
      <alignment vertical="center"/>
    </xf>
    <xf numFmtId="0" fontId="0" fillId="0" borderId="5" xfId="0" applyBorder="1">
      <alignment vertical="center"/>
    </xf>
    <xf numFmtId="176" fontId="0" fillId="0" borderId="6" xfId="3" applyNumberFormat="1" applyFont="1" applyBorder="1">
      <alignment vertical="center"/>
    </xf>
    <xf numFmtId="6" fontId="0" fillId="0" borderId="7" xfId="2" applyFont="1" applyBorder="1">
      <alignment vertical="center"/>
    </xf>
    <xf numFmtId="38" fontId="0" fillId="0" borderId="3" xfId="1" applyFont="1" applyBorder="1">
      <alignment vertical="center"/>
    </xf>
    <xf numFmtId="176" fontId="0" fillId="0" borderId="3" xfId="3" applyNumberFormat="1" applyFont="1" applyBorder="1">
      <alignment vertical="center"/>
    </xf>
    <xf numFmtId="6" fontId="0" fillId="0" borderId="4" xfId="2" applyFont="1" applyBorder="1">
      <alignment vertical="center"/>
    </xf>
    <xf numFmtId="0" fontId="0" fillId="4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4">
    <cellStyle name="パーセント" xfId="3" builtinId="5"/>
    <cellStyle name="桁区切り" xfId="1" builtinId="6"/>
    <cellStyle name="通貨" xfId="2" builtinId="7"/>
    <cellStyle name="標準" xfId="0" builtinId="0"/>
  </cellStyles>
  <dxfs count="13">
    <dxf>
      <numFmt numFmtId="0" formatCode="General"/>
      <fill>
        <patternFill patternType="solid">
          <fgColor theme="8" tint="0.79998168889431442"/>
          <bgColor theme="8" tint="0.79998168889431442"/>
        </patternFill>
      </fill>
      <border diagonalUp="0" diagonalDown="0">
        <left/>
        <right/>
        <top style="thin">
          <color theme="8" tint="0.39997558519241921"/>
        </top>
        <bottom/>
        <vertical/>
        <horizontal/>
      </border>
    </dxf>
    <dxf>
      <numFmt numFmtId="10" formatCode="&quot;¥&quot;#,##0;[Red]&quot;¥&quot;\-#,##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theme="8" tint="0.79998168889431442"/>
          <bgColor theme="8" tint="0.79998168889431442"/>
        </patternFill>
      </fill>
      <border diagonalUp="0" diagonalDown="0">
        <left/>
        <right/>
        <top style="thin">
          <color theme="8" tint="0.39997558519241921"/>
        </top>
        <bottom/>
        <vertical/>
        <horizontal/>
      </border>
    </dxf>
    <dxf>
      <fill>
        <patternFill patternType="solid">
          <fgColor theme="8" tint="0.79998168889431442"/>
          <bgColor theme="8" tint="0.79998168889431442"/>
        </patternFill>
      </fill>
      <border diagonalUp="0" diagonalDown="0">
        <left/>
        <right/>
        <top style="thin">
          <color theme="8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solid">
          <fgColor theme="8" tint="0.79998168889431442"/>
          <bgColor theme="8" tint="0.79998168889431442"/>
        </patternFill>
      </fill>
      <border diagonalUp="0" diagonalDown="0">
        <left/>
        <right/>
        <top style="thin">
          <color theme="8" tint="0.39997558519241921"/>
        </top>
        <bottom/>
        <vertical/>
        <horizontal/>
      </border>
    </dxf>
    <dxf>
      <fill>
        <patternFill patternType="solid">
          <fgColor theme="8" tint="0.79998168889431442"/>
          <bgColor theme="8" tint="0.79998168889431442"/>
        </patternFill>
      </fill>
      <border diagonalUp="0" diagonalDown="0">
        <left/>
        <right/>
        <top style="thin">
          <color theme="8" tint="0.39997558519241921"/>
        </top>
        <bottom/>
        <vertical/>
        <horizontal/>
      </border>
    </dxf>
    <dxf>
      <fill>
        <patternFill patternType="solid">
          <fgColor theme="8" tint="0.79998168889431442"/>
          <bgColor theme="8" tint="0.79998168889431442"/>
        </patternFill>
      </fill>
      <border diagonalUp="0" diagonalDown="0">
        <left/>
        <right/>
        <top style="thin">
          <color theme="8" tint="0.39997558519241921"/>
        </top>
        <bottom/>
        <vertical/>
        <horizontal/>
      </border>
    </dxf>
    <dxf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8" tint="0.39997558519241921"/>
        </top>
        <bottom/>
        <vertical/>
        <horizontal/>
      </border>
    </dxf>
    <dxf>
      <border outline="0">
        <left style="thin">
          <color theme="8" tint="0.39997558519241921"/>
        </left>
        <right style="thin">
          <color theme="8" tint="0.39997558519241921"/>
        </right>
        <top style="thin">
          <color theme="8" tint="0.39997558519241921"/>
        </top>
        <bottom style="thin">
          <color theme="8" tint="0.39997558519241921"/>
        </bottom>
      </border>
    </dxf>
    <dxf>
      <fill>
        <patternFill patternType="solid">
          <fgColor theme="8" tint="0.79998168889431442"/>
          <bgColor theme="8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2"/>
        <charset val="128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予約分析!$E$3</c:f>
              <c:strCache>
                <c:ptCount val="1"/>
                <c:pt idx="0">
                  <c:v>集客率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予約分析!$A$4:$A$10</c:f>
              <c:strCache>
                <c:ptCount val="7"/>
                <c:pt idx="0">
                  <c:v>東京観光半日ツアー</c:v>
                </c:pt>
                <c:pt idx="1">
                  <c:v>ゆっくり回る東京観光</c:v>
                </c:pt>
                <c:pt idx="2">
                  <c:v>スカイツリーとランチビュッフェ</c:v>
                </c:pt>
                <c:pt idx="3">
                  <c:v>横浜中華街と鎌倉フリープラン</c:v>
                </c:pt>
                <c:pt idx="4">
                  <c:v>箱根観光とホテルランチ</c:v>
                </c:pt>
                <c:pt idx="5">
                  <c:v>富士山麓周遊とパワースポット巡り</c:v>
                </c:pt>
                <c:pt idx="6">
                  <c:v>ぶどう狩りとゆったり温泉</c:v>
                </c:pt>
              </c:strCache>
            </c:strRef>
          </c:cat>
          <c:val>
            <c:numRef>
              <c:f>予約分析!$E$4:$E$10</c:f>
              <c:numCache>
                <c:formatCode>0.0%</c:formatCode>
                <c:ptCount val="7"/>
                <c:pt idx="0">
                  <c:v>0.46666666666666667</c:v>
                </c:pt>
                <c:pt idx="1">
                  <c:v>0.67500000000000004</c:v>
                </c:pt>
                <c:pt idx="2">
                  <c:v>0.54285714285714282</c:v>
                </c:pt>
                <c:pt idx="3">
                  <c:v>0.4</c:v>
                </c:pt>
                <c:pt idx="4">
                  <c:v>0.5714285714285714</c:v>
                </c:pt>
                <c:pt idx="5">
                  <c:v>0.45</c:v>
                </c:pt>
                <c:pt idx="6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83-4974-9151-BF58775C87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796793760"/>
        <c:axId val="796796640"/>
      </c:barChart>
      <c:catAx>
        <c:axId val="79679376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96796640"/>
        <c:crosses val="autoZero"/>
        <c:auto val="1"/>
        <c:lblAlgn val="ctr"/>
        <c:lblOffset val="100"/>
        <c:noMultiLvlLbl val="0"/>
      </c:catAx>
      <c:valAx>
        <c:axId val="796796640"/>
        <c:scaling>
          <c:orientation val="minMax"/>
          <c:max val="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967937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5</xdr:col>
      <xdr:colOff>857250</xdr:colOff>
      <xdr:row>24</xdr:row>
      <xdr:rowOff>28575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8C25B8A2-50A5-1C1E-A613-5F2EB656D2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ABC6D19-6BB9-4580-93B3-DCF869A70F65}" name="テーブル1" displayName="テーブル1" ref="A3:G10" totalsRowShown="0" headerRowDxfId="12" dataDxfId="11" tableBorderDxfId="10">
  <autoFilter ref="A3:G10" xr:uid="{EABC6D19-6BB9-4580-93B3-DCF869A70F65}"/>
  <tableColumns count="7">
    <tableColumn id="1" xr3:uid="{050C8634-61DF-4F18-947F-DD89B6D4EF52}" name="ツアーID" dataDxfId="9"/>
    <tableColumn id="2" xr3:uid="{D58F1DF9-DD5B-43B3-A1F7-37F843EC99EC}" name="ツアー名" dataDxfId="8"/>
    <tableColumn id="3" xr3:uid="{41B1E568-F97F-42B3-A2BE-21C9F093BFDA}" name="英語ツアー名" dataDxfId="7"/>
    <tableColumn id="4" xr3:uid="{3128FEFB-4C63-4846-8A16-58E00E7B5ECD}" name="英語ツアー名2" dataDxfId="0">
      <calculatedColumnFormula>PROPER(テーブル1[[#This Row],[英語ツアー名]])</calculatedColumnFormula>
    </tableColumn>
    <tableColumn id="5" xr3:uid="{3C924578-3954-4665-B77E-1E21E794B8FD}" name="料金（円）" dataDxfId="6" dataCellStyle="桁区切り"/>
    <tableColumn id="6" xr3:uid="{77EA9008-FD71-455D-9FA0-E5A5D9788AF9}" name="料金（＄）" dataDxfId="5"/>
    <tableColumn id="7" xr3:uid="{04BAD0F5-23F0-40B2-8B3A-9961A20CB710}" name="定員" dataDxf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DA615DA-5407-4DC5-981E-8E4840CB57CD}" name="テーブル2" displayName="テーブル2" ref="A3:F60" totalsRowShown="0">
  <autoFilter ref="A3:F60" xr:uid="{545D7731-7EB0-421A-ABAC-20DFA45CB22A}"/>
  <sortState xmlns:xlrd2="http://schemas.microsoft.com/office/spreadsheetml/2017/richdata2" ref="A4:F60">
    <sortCondition ref="B4:B60"/>
    <sortCondition descending="1" ref="E4:E60"/>
  </sortState>
  <tableColumns count="6">
    <tableColumn id="1" xr3:uid="{720759AA-A76F-4F5E-BF65-8FB558E03D1C}" name="予約番号" dataDxfId="3"/>
    <tableColumn id="2" xr3:uid="{1C6074CC-AAD5-4121-8D18-FAF9D66561EE}" name="ツアーID" dataDxfId="2">
      <calculatedColumnFormula>LEFT(テーブル2[[#This Row],[予約番号]],3)</calculatedColumnFormula>
    </tableColumn>
    <tableColumn id="3" xr3:uid="{77A303FF-A7C6-4752-80FE-FF81EBD653AA}" name="ツアー名"/>
    <tableColumn id="4" xr3:uid="{646685FA-11E0-420A-83B4-CB3121F78B15}" name="料金" dataCellStyle="桁区切り"/>
    <tableColumn id="5" xr3:uid="{65455E3E-509F-4537-9922-C4889CF7EAFF}" name="人数"/>
    <tableColumn id="6" xr3:uid="{1710DD29-BC0E-4677-9D3B-A83D0C32FBF2}" name="金額" dataDxfId="1" dataCellStyle="通貨">
      <calculatedColumnFormula>テーブル2[[#This Row],[料金]]*テーブル2[[#This Row],[人数]]</calculatedColumnFormula>
    </tableColumn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3D001-82A4-44C0-997F-FD9CDFF82788}">
  <dimension ref="A1:G16"/>
  <sheetViews>
    <sheetView workbookViewId="0">
      <selection activeCell="A3" sqref="A3"/>
    </sheetView>
  </sheetViews>
  <sheetFormatPr defaultRowHeight="18.75"/>
  <cols>
    <col min="1" max="1" width="11.5" style="1" customWidth="1"/>
    <col min="2" max="2" width="33.875" style="1" bestFit="1" customWidth="1"/>
    <col min="3" max="3" width="40.5" style="1" bestFit="1" customWidth="1"/>
    <col min="4" max="4" width="33.875" style="1" customWidth="1"/>
    <col min="5" max="6" width="12.125" style="1" customWidth="1"/>
    <col min="7" max="16384" width="9" style="1"/>
  </cols>
  <sheetData>
    <row r="1" spans="1:7" ht="25.5">
      <c r="A1" s="10" t="s">
        <v>0</v>
      </c>
      <c r="E1"/>
    </row>
    <row r="3" spans="1:7" ht="24.95" customHeight="1">
      <c r="A3" s="27" t="s">
        <v>1</v>
      </c>
      <c r="B3" s="27" t="s">
        <v>2</v>
      </c>
      <c r="C3" s="27" t="s">
        <v>3</v>
      </c>
      <c r="D3" s="27" t="s">
        <v>4</v>
      </c>
      <c r="E3" s="27" t="s">
        <v>5</v>
      </c>
      <c r="F3" s="27" t="s">
        <v>6</v>
      </c>
      <c r="G3" s="27" t="s">
        <v>7</v>
      </c>
    </row>
    <row r="4" spans="1:7" ht="24.95" customHeight="1">
      <c r="A4" s="25" t="s">
        <v>8</v>
      </c>
      <c r="B4" s="14" t="s">
        <v>9</v>
      </c>
      <c r="C4" s="14" t="s">
        <v>10</v>
      </c>
      <c r="D4" s="14" t="str">
        <f>PROPER(テーブル1[[#This Row],[英語ツアー名]])</f>
        <v>Tokyo Sightseeing Half Day Tour</v>
      </c>
      <c r="E4" s="15">
        <v>2500</v>
      </c>
      <c r="F4" s="14"/>
      <c r="G4" s="14">
        <v>60</v>
      </c>
    </row>
    <row r="5" spans="1:7" ht="24.95" customHeight="1">
      <c r="A5" s="26" t="s">
        <v>11</v>
      </c>
      <c r="B5" s="16" t="s">
        <v>12</v>
      </c>
      <c r="C5" s="16" t="s">
        <v>13</v>
      </c>
      <c r="D5" s="16" t="str">
        <f>PROPER(テーブル1[[#This Row],[英語ツアー名]])</f>
        <v>Tokyo Sightseeing</v>
      </c>
      <c r="E5" s="17">
        <v>7200</v>
      </c>
      <c r="F5" s="16"/>
      <c r="G5" s="16">
        <v>40</v>
      </c>
    </row>
    <row r="6" spans="1:7" ht="24.95" customHeight="1">
      <c r="A6" s="25" t="s">
        <v>14</v>
      </c>
      <c r="B6" s="14" t="s">
        <v>15</v>
      </c>
      <c r="C6" s="14" t="s">
        <v>16</v>
      </c>
      <c r="D6" s="14" t="str">
        <f>PROPER(テーブル1[[#This Row],[英語ツアー名]])</f>
        <v>Sky Tree ＆ Lunch Buffet</v>
      </c>
      <c r="E6" s="15">
        <v>7800</v>
      </c>
      <c r="F6" s="14"/>
      <c r="G6" s="14">
        <v>35</v>
      </c>
    </row>
    <row r="7" spans="1:7" ht="24.95" customHeight="1">
      <c r="A7" s="26" t="s">
        <v>17</v>
      </c>
      <c r="B7" s="16" t="s">
        <v>18</v>
      </c>
      <c r="C7" s="16" t="s">
        <v>19</v>
      </c>
      <c r="D7" s="16" t="str">
        <f>PROPER(テーブル1[[#This Row],[英語ツアー名]])</f>
        <v>Yokoyama Chinatown ＆ Kamakura</v>
      </c>
      <c r="E7" s="17">
        <v>8900</v>
      </c>
      <c r="F7" s="16"/>
      <c r="G7" s="16">
        <v>50</v>
      </c>
    </row>
    <row r="8" spans="1:7" ht="24.95" customHeight="1">
      <c r="A8" s="25" t="s">
        <v>20</v>
      </c>
      <c r="B8" s="14" t="s">
        <v>21</v>
      </c>
      <c r="C8" s="14" t="s">
        <v>22</v>
      </c>
      <c r="D8" s="14" t="str">
        <f>PROPER(テーブル1[[#This Row],[英語ツアー名]])</f>
        <v>Hakone Sightseeing ＆ Hotel Lunch</v>
      </c>
      <c r="E8" s="15">
        <v>9800</v>
      </c>
      <c r="F8" s="14"/>
      <c r="G8" s="14">
        <v>35</v>
      </c>
    </row>
    <row r="9" spans="1:7" ht="24.95" customHeight="1">
      <c r="A9" s="26" t="s">
        <v>23</v>
      </c>
      <c r="B9" s="16" t="s">
        <v>24</v>
      </c>
      <c r="C9" s="16" t="s">
        <v>25</v>
      </c>
      <c r="D9" s="16" t="str">
        <f>PROPER(テーブル1[[#This Row],[英語ツアー名]])</f>
        <v>The Foot Of Mt. Fuji ＆ Power Spot</v>
      </c>
      <c r="E9" s="17">
        <v>6500</v>
      </c>
      <c r="F9" s="16"/>
      <c r="G9" s="16">
        <v>40</v>
      </c>
    </row>
    <row r="10" spans="1:7" ht="24.95" customHeight="1">
      <c r="A10" s="25" t="s">
        <v>26</v>
      </c>
      <c r="B10" s="14" t="s">
        <v>27</v>
      </c>
      <c r="C10" s="14" t="s">
        <v>28</v>
      </c>
      <c r="D10" s="14" t="str">
        <f>PROPER(テーブル1[[#This Row],[英語ツアー名]])</f>
        <v>Grape Picking ＆ Hot Springs</v>
      </c>
      <c r="E10" s="15">
        <v>9500</v>
      </c>
      <c r="F10" s="14"/>
      <c r="G10" s="14">
        <v>45</v>
      </c>
    </row>
    <row r="13" spans="1:7">
      <c r="E13" s="4" t="s">
        <v>29</v>
      </c>
    </row>
    <row r="14" spans="1:7">
      <c r="E14" s="2" t="s">
        <v>30</v>
      </c>
      <c r="F14" s="2" t="s">
        <v>31</v>
      </c>
    </row>
    <row r="15" spans="1:7">
      <c r="E15" s="3">
        <v>1</v>
      </c>
      <c r="F15" s="3">
        <v>135.21</v>
      </c>
    </row>
    <row r="16" spans="1:7">
      <c r="E16" s="3">
        <f>1/F15</f>
        <v>7.3959026699208638E-3</v>
      </c>
      <c r="F16" s="3">
        <v>1</v>
      </c>
    </row>
  </sheetData>
  <phoneticPr fontId="3"/>
  <pageMargins left="0.7" right="0.7" top="0.75" bottom="0.75" header="0.3" footer="0.3"/>
  <pageSetup paperSize="9" orientation="portrait" horizontalDpi="4294967292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6D782-F872-4B56-92B6-53C8633512D0}">
  <sheetPr>
    <pageSetUpPr fitToPage="1"/>
  </sheetPr>
  <dimension ref="A1:G60"/>
  <sheetViews>
    <sheetView workbookViewId="0">
      <selection activeCell="A3" sqref="A3"/>
    </sheetView>
  </sheetViews>
  <sheetFormatPr defaultRowHeight="18.75"/>
  <cols>
    <col min="1" max="1" width="11.375" customWidth="1"/>
    <col min="2" max="2" width="11" customWidth="1"/>
    <col min="3" max="3" width="33.875" bestFit="1" customWidth="1"/>
    <col min="4" max="4" width="11.25" customWidth="1"/>
    <col min="6" max="6" width="10.25" customWidth="1"/>
  </cols>
  <sheetData>
    <row r="1" spans="1:7" ht="25.5">
      <c r="A1" s="10" t="s">
        <v>32</v>
      </c>
    </row>
    <row r="3" spans="1:7">
      <c r="A3" t="s">
        <v>33</v>
      </c>
      <c r="B3" t="s">
        <v>1</v>
      </c>
      <c r="C3" t="s">
        <v>2</v>
      </c>
      <c r="D3" t="s">
        <v>34</v>
      </c>
      <c r="E3" t="s">
        <v>35</v>
      </c>
      <c r="F3" t="s">
        <v>36</v>
      </c>
    </row>
    <row r="4" spans="1:7">
      <c r="A4" s="9" t="s">
        <v>47</v>
      </c>
      <c r="B4" s="9" t="str">
        <f>LEFT(テーブル2[[#This Row],[予約番号]],3)</f>
        <v>K01</v>
      </c>
      <c r="C4" t="s">
        <v>43</v>
      </c>
      <c r="D4" s="8">
        <v>7200</v>
      </c>
      <c r="E4">
        <v>4</v>
      </c>
      <c r="F4" s="18">
        <f>テーブル2[[#This Row],[料金]]*テーブル2[[#This Row],[人数]]</f>
        <v>28800</v>
      </c>
      <c r="G4" s="5"/>
    </row>
    <row r="5" spans="1:7">
      <c r="A5" s="9" t="s">
        <v>57</v>
      </c>
      <c r="B5" s="9" t="str">
        <f>LEFT(テーブル2[[#This Row],[予約番号]],3)</f>
        <v>K01</v>
      </c>
      <c r="C5" t="s">
        <v>43</v>
      </c>
      <c r="D5" s="8">
        <v>7200</v>
      </c>
      <c r="E5">
        <v>4</v>
      </c>
      <c r="F5" s="18">
        <f>テーブル2[[#This Row],[料金]]*テーブル2[[#This Row],[人数]]</f>
        <v>28800</v>
      </c>
      <c r="G5" s="5"/>
    </row>
    <row r="6" spans="1:7">
      <c r="A6" s="9" t="s">
        <v>50</v>
      </c>
      <c r="B6" s="9" t="str">
        <f>LEFT(テーブル2[[#This Row],[予約番号]],3)</f>
        <v>K01</v>
      </c>
      <c r="C6" t="s">
        <v>43</v>
      </c>
      <c r="D6" s="8">
        <v>7200</v>
      </c>
      <c r="E6">
        <v>3</v>
      </c>
      <c r="F6" s="18">
        <f>テーブル2[[#This Row],[料金]]*テーブル2[[#This Row],[人数]]</f>
        <v>21600</v>
      </c>
      <c r="G6" s="5"/>
    </row>
    <row r="7" spans="1:7">
      <c r="A7" s="9" t="s">
        <v>74</v>
      </c>
      <c r="B7" s="9" t="str">
        <f>LEFT(テーブル2[[#This Row],[予約番号]],3)</f>
        <v>K01</v>
      </c>
      <c r="C7" t="s">
        <v>43</v>
      </c>
      <c r="D7" s="8">
        <v>7200</v>
      </c>
      <c r="E7">
        <v>3</v>
      </c>
      <c r="F7" s="18">
        <f>テーブル2[[#This Row],[料金]]*テーブル2[[#This Row],[人数]]</f>
        <v>21600</v>
      </c>
      <c r="G7" s="5"/>
    </row>
    <row r="8" spans="1:7">
      <c r="A8" s="9" t="s">
        <v>42</v>
      </c>
      <c r="B8" s="9" t="str">
        <f>LEFT(テーブル2[[#This Row],[予約番号]],3)</f>
        <v>K01</v>
      </c>
      <c r="C8" t="s">
        <v>43</v>
      </c>
      <c r="D8" s="8">
        <v>8900</v>
      </c>
      <c r="E8">
        <v>2</v>
      </c>
      <c r="F8" s="18">
        <f>テーブル2[[#This Row],[料金]]*テーブル2[[#This Row],[人数]]</f>
        <v>17800</v>
      </c>
      <c r="G8" s="5"/>
    </row>
    <row r="9" spans="1:7">
      <c r="A9" s="9" t="s">
        <v>70</v>
      </c>
      <c r="B9" s="9" t="str">
        <f>LEFT(テーブル2[[#This Row],[予約番号]],3)</f>
        <v>K01</v>
      </c>
      <c r="C9" t="s">
        <v>43</v>
      </c>
      <c r="D9" s="8">
        <v>7200</v>
      </c>
      <c r="E9">
        <v>2</v>
      </c>
      <c r="F9" s="18">
        <f>テーブル2[[#This Row],[料金]]*テーブル2[[#This Row],[人数]]</f>
        <v>14400</v>
      </c>
      <c r="G9" s="5"/>
    </row>
    <row r="10" spans="1:7">
      <c r="A10" s="9" t="s">
        <v>83</v>
      </c>
      <c r="B10" s="9" t="str">
        <f>LEFT(テーブル2[[#This Row],[予約番号]],3)</f>
        <v>K01</v>
      </c>
      <c r="C10" t="s">
        <v>43</v>
      </c>
      <c r="D10" s="8">
        <v>7200</v>
      </c>
      <c r="E10">
        <v>1</v>
      </c>
      <c r="F10" s="18">
        <f>テーブル2[[#This Row],[料金]]*テーブル2[[#This Row],[人数]]</f>
        <v>7200</v>
      </c>
      <c r="G10" s="5"/>
    </row>
    <row r="11" spans="1:7">
      <c r="A11" s="9" t="s">
        <v>84</v>
      </c>
      <c r="B11" s="9" t="str">
        <f>LEFT(テーブル2[[#This Row],[予約番号]],3)</f>
        <v>K01</v>
      </c>
      <c r="C11" t="s">
        <v>43</v>
      </c>
      <c r="D11" s="8">
        <v>7200</v>
      </c>
      <c r="E11">
        <v>1</v>
      </c>
      <c r="F11" s="18">
        <f>テーブル2[[#This Row],[料金]]*テーブル2[[#This Row],[人数]]</f>
        <v>7200</v>
      </c>
      <c r="G11" s="5"/>
    </row>
    <row r="12" spans="1:7">
      <c r="A12" s="9" t="s">
        <v>40</v>
      </c>
      <c r="B12" s="9" t="str">
        <f>LEFT(テーブル2[[#This Row],[予約番号]],3)</f>
        <v>K02</v>
      </c>
      <c r="C12" t="s">
        <v>41</v>
      </c>
      <c r="D12" s="8">
        <v>9800</v>
      </c>
      <c r="E12">
        <v>4</v>
      </c>
      <c r="F12" s="18">
        <f>テーブル2[[#This Row],[料金]]*テーブル2[[#This Row],[人数]]</f>
        <v>39200</v>
      </c>
      <c r="G12" s="5"/>
    </row>
    <row r="13" spans="1:7">
      <c r="A13" s="9" t="s">
        <v>54</v>
      </c>
      <c r="B13" s="9" t="str">
        <f>LEFT(テーブル2[[#This Row],[予約番号]],3)</f>
        <v>K02</v>
      </c>
      <c r="C13" t="s">
        <v>41</v>
      </c>
      <c r="D13" s="8">
        <v>7200</v>
      </c>
      <c r="E13">
        <v>4</v>
      </c>
      <c r="F13" s="18">
        <f>テーブル2[[#This Row],[料金]]*テーブル2[[#This Row],[人数]]</f>
        <v>28800</v>
      </c>
      <c r="G13" s="5"/>
    </row>
    <row r="14" spans="1:7">
      <c r="A14" s="9" t="s">
        <v>79</v>
      </c>
      <c r="B14" s="9" t="str">
        <f>LEFT(テーブル2[[#This Row],[予約番号]],3)</f>
        <v>K02</v>
      </c>
      <c r="C14" t="s">
        <v>41</v>
      </c>
      <c r="D14" s="8">
        <v>7200</v>
      </c>
      <c r="E14">
        <v>4</v>
      </c>
      <c r="F14" s="18">
        <f>テーブル2[[#This Row],[料金]]*テーブル2[[#This Row],[人数]]</f>
        <v>28800</v>
      </c>
      <c r="G14" s="5"/>
    </row>
    <row r="15" spans="1:7">
      <c r="A15" s="9" t="s">
        <v>99</v>
      </c>
      <c r="B15" s="9" t="str">
        <f>LEFT(テーブル2[[#This Row],[予約番号]],3)</f>
        <v>K02</v>
      </c>
      <c r="C15" t="s">
        <v>41</v>
      </c>
      <c r="D15" s="8">
        <v>7200</v>
      </c>
      <c r="E15">
        <v>4</v>
      </c>
      <c r="F15" s="18">
        <f>テーブル2[[#This Row],[料金]]*テーブル2[[#This Row],[人数]]</f>
        <v>28800</v>
      </c>
      <c r="G15" s="5"/>
    </row>
    <row r="16" spans="1:7">
      <c r="A16" s="9" t="s">
        <v>75</v>
      </c>
      <c r="B16" s="9" t="str">
        <f>LEFT(テーブル2[[#This Row],[予約番号]],3)</f>
        <v>K02</v>
      </c>
      <c r="C16" t="s">
        <v>41</v>
      </c>
      <c r="D16" s="8">
        <v>7200</v>
      </c>
      <c r="E16">
        <v>2</v>
      </c>
      <c r="F16" s="18">
        <f>テーブル2[[#This Row],[料金]]*テーブル2[[#This Row],[人数]]</f>
        <v>14400</v>
      </c>
      <c r="G16" s="5"/>
    </row>
    <row r="17" spans="1:7">
      <c r="A17" s="9" t="s">
        <v>60</v>
      </c>
      <c r="B17" s="9" t="str">
        <f>LEFT(テーブル2[[#This Row],[予約番号]],3)</f>
        <v>K02</v>
      </c>
      <c r="C17" t="s">
        <v>41</v>
      </c>
      <c r="D17" s="8">
        <v>7200</v>
      </c>
      <c r="E17">
        <v>1</v>
      </c>
      <c r="F17" s="18">
        <f>テーブル2[[#This Row],[料金]]*テーブル2[[#This Row],[人数]]</f>
        <v>7200</v>
      </c>
      <c r="G17" s="5"/>
    </row>
    <row r="18" spans="1:7">
      <c r="A18" s="9" t="s">
        <v>66</v>
      </c>
      <c r="B18" s="9" t="str">
        <f>LEFT(テーブル2[[#This Row],[予約番号]],3)</f>
        <v>K02</v>
      </c>
      <c r="C18" t="s">
        <v>41</v>
      </c>
      <c r="D18" s="8">
        <v>7200</v>
      </c>
      <c r="E18">
        <v>1</v>
      </c>
      <c r="F18" s="18">
        <f>テーブル2[[#This Row],[料金]]*テーブル2[[#This Row],[人数]]</f>
        <v>7200</v>
      </c>
      <c r="G18" s="5"/>
    </row>
    <row r="19" spans="1:7">
      <c r="A19" s="9" t="s">
        <v>49</v>
      </c>
      <c r="B19" s="9" t="str">
        <f>LEFT(テーブル2[[#This Row],[予約番号]],3)</f>
        <v>T01</v>
      </c>
      <c r="C19" t="s">
        <v>37</v>
      </c>
      <c r="D19" s="8">
        <v>7200</v>
      </c>
      <c r="E19">
        <v>4</v>
      </c>
      <c r="F19" s="18">
        <f>テーブル2[[#This Row],[料金]]*テーブル2[[#This Row],[人数]]</f>
        <v>28800</v>
      </c>
      <c r="G19" s="5"/>
    </row>
    <row r="20" spans="1:7">
      <c r="A20" s="9" t="s">
        <v>65</v>
      </c>
      <c r="B20" s="9" t="str">
        <f>LEFT(テーブル2[[#This Row],[予約番号]],3)</f>
        <v>T01</v>
      </c>
      <c r="C20" t="s">
        <v>37</v>
      </c>
      <c r="D20" s="8">
        <v>7200</v>
      </c>
      <c r="E20">
        <v>4</v>
      </c>
      <c r="F20" s="18">
        <f>テーブル2[[#This Row],[料金]]*テーブル2[[#This Row],[人数]]</f>
        <v>28800</v>
      </c>
      <c r="G20" s="5"/>
    </row>
    <row r="21" spans="1:7">
      <c r="A21" s="9" t="s">
        <v>91</v>
      </c>
      <c r="B21" s="9" t="str">
        <f>LEFT(テーブル2[[#This Row],[予約番号]],3)</f>
        <v>T01</v>
      </c>
      <c r="C21" t="s">
        <v>37</v>
      </c>
      <c r="D21" s="8">
        <v>7200</v>
      </c>
      <c r="E21">
        <v>4</v>
      </c>
      <c r="F21" s="18">
        <f>テーブル2[[#This Row],[料金]]*テーブル2[[#This Row],[人数]]</f>
        <v>28800</v>
      </c>
      <c r="G21" s="5"/>
    </row>
    <row r="22" spans="1:7">
      <c r="A22" s="9" t="s">
        <v>103</v>
      </c>
      <c r="B22" s="9" t="str">
        <f>LEFT(テーブル2[[#This Row],[予約番号]],3)</f>
        <v>T01</v>
      </c>
      <c r="C22" t="s">
        <v>37</v>
      </c>
      <c r="D22" s="8">
        <v>2500</v>
      </c>
      <c r="E22">
        <v>3</v>
      </c>
      <c r="F22" s="18">
        <f>テーブル2[[#This Row],[料金]]*テーブル2[[#This Row],[人数]]</f>
        <v>7500</v>
      </c>
      <c r="G22" s="5"/>
    </row>
    <row r="23" spans="1:7">
      <c r="A23" s="9" t="s">
        <v>58</v>
      </c>
      <c r="B23" s="9" t="str">
        <f>LEFT(テーブル2[[#This Row],[予約番号]],3)</f>
        <v>T01</v>
      </c>
      <c r="C23" t="s">
        <v>37</v>
      </c>
      <c r="D23" s="8">
        <v>7200</v>
      </c>
      <c r="E23">
        <v>3</v>
      </c>
      <c r="F23" s="18">
        <f>テーブル2[[#This Row],[料金]]*テーブル2[[#This Row],[人数]]</f>
        <v>21600</v>
      </c>
      <c r="G23" s="5"/>
    </row>
    <row r="24" spans="1:7">
      <c r="A24" s="9" t="s">
        <v>71</v>
      </c>
      <c r="B24" s="9" t="str">
        <f>LEFT(テーブル2[[#This Row],[予約番号]],3)</f>
        <v>T01</v>
      </c>
      <c r="C24" t="s">
        <v>37</v>
      </c>
      <c r="D24" s="8">
        <v>7200</v>
      </c>
      <c r="E24">
        <v>3</v>
      </c>
      <c r="F24" s="18">
        <f>テーブル2[[#This Row],[料金]]*テーブル2[[#This Row],[人数]]</f>
        <v>21600</v>
      </c>
      <c r="G24" s="5"/>
    </row>
    <row r="25" spans="1:7">
      <c r="A25" s="9" t="s">
        <v>87</v>
      </c>
      <c r="B25" s="9" t="str">
        <f>LEFT(テーブル2[[#This Row],[予約番号]],3)</f>
        <v>T01</v>
      </c>
      <c r="C25" t="s">
        <v>37</v>
      </c>
      <c r="D25" s="8">
        <v>7200</v>
      </c>
      <c r="E25">
        <v>3</v>
      </c>
      <c r="F25" s="18">
        <f>テーブル2[[#This Row],[料金]]*テーブル2[[#This Row],[人数]]</f>
        <v>21600</v>
      </c>
      <c r="G25" s="5"/>
    </row>
    <row r="26" spans="1:7">
      <c r="A26" s="9" t="s">
        <v>46</v>
      </c>
      <c r="B26" s="9" t="str">
        <f>LEFT(テーブル2[[#This Row],[予約番号]],3)</f>
        <v>T01</v>
      </c>
      <c r="C26" t="s">
        <v>37</v>
      </c>
      <c r="D26" s="8">
        <v>7200</v>
      </c>
      <c r="E26">
        <v>2</v>
      </c>
      <c r="F26" s="18">
        <f>テーブル2[[#This Row],[料金]]*テーブル2[[#This Row],[人数]]</f>
        <v>14400</v>
      </c>
      <c r="G26" s="5"/>
    </row>
    <row r="27" spans="1:7">
      <c r="A27" s="9" t="s">
        <v>48</v>
      </c>
      <c r="B27" s="9" t="str">
        <f>LEFT(テーブル2[[#This Row],[予約番号]],3)</f>
        <v>T01</v>
      </c>
      <c r="C27" t="s">
        <v>37</v>
      </c>
      <c r="D27" s="8">
        <v>7200</v>
      </c>
      <c r="E27">
        <v>1</v>
      </c>
      <c r="F27" s="18">
        <f>テーブル2[[#This Row],[料金]]*テーブル2[[#This Row],[人数]]</f>
        <v>7200</v>
      </c>
      <c r="G27" s="5"/>
    </row>
    <row r="28" spans="1:7">
      <c r="A28" s="9" t="s">
        <v>97</v>
      </c>
      <c r="B28" s="9" t="str">
        <f>LEFT(テーブル2[[#This Row],[予約番号]],3)</f>
        <v>T01</v>
      </c>
      <c r="C28" t="s">
        <v>37</v>
      </c>
      <c r="D28" s="8">
        <v>7200</v>
      </c>
      <c r="E28">
        <v>1</v>
      </c>
      <c r="F28" s="18">
        <f>テーブル2[[#This Row],[料金]]*テーブル2[[#This Row],[人数]]</f>
        <v>7200</v>
      </c>
      <c r="G28" s="5"/>
    </row>
    <row r="29" spans="1:7">
      <c r="A29" s="9" t="s">
        <v>56</v>
      </c>
      <c r="B29" s="9" t="str">
        <f>LEFT(テーブル2[[#This Row],[予約番号]],3)</f>
        <v>T02</v>
      </c>
      <c r="C29" t="s">
        <v>45</v>
      </c>
      <c r="D29" s="8">
        <v>7200</v>
      </c>
      <c r="E29">
        <v>4</v>
      </c>
      <c r="F29" s="18">
        <f>テーブル2[[#This Row],[料金]]*テーブル2[[#This Row],[人数]]</f>
        <v>28800</v>
      </c>
      <c r="G29" s="5"/>
    </row>
    <row r="30" spans="1:7">
      <c r="A30" s="9" t="s">
        <v>64</v>
      </c>
      <c r="B30" s="9" t="str">
        <f>LEFT(テーブル2[[#This Row],[予約番号]],3)</f>
        <v>T02</v>
      </c>
      <c r="C30" t="s">
        <v>45</v>
      </c>
      <c r="D30" s="8">
        <v>7200</v>
      </c>
      <c r="E30">
        <v>4</v>
      </c>
      <c r="F30" s="18">
        <f>テーブル2[[#This Row],[料金]]*テーブル2[[#This Row],[人数]]</f>
        <v>28800</v>
      </c>
      <c r="G30" s="5"/>
    </row>
    <row r="31" spans="1:7">
      <c r="A31" s="9" t="s">
        <v>44</v>
      </c>
      <c r="B31" s="9" t="str">
        <f>LEFT(テーブル2[[#This Row],[予約番号]],3)</f>
        <v>T02</v>
      </c>
      <c r="C31" t="s">
        <v>45</v>
      </c>
      <c r="D31" s="8">
        <v>7200</v>
      </c>
      <c r="E31">
        <v>3</v>
      </c>
      <c r="F31" s="18">
        <f>テーブル2[[#This Row],[料金]]*テーブル2[[#This Row],[人数]]</f>
        <v>21600</v>
      </c>
      <c r="G31" s="5"/>
    </row>
    <row r="32" spans="1:7">
      <c r="A32" s="9" t="s">
        <v>68</v>
      </c>
      <c r="B32" s="9" t="str">
        <f>LEFT(テーブル2[[#This Row],[予約番号]],3)</f>
        <v>T02</v>
      </c>
      <c r="C32" t="s">
        <v>45</v>
      </c>
      <c r="D32" s="8">
        <v>7200</v>
      </c>
      <c r="E32">
        <v>3</v>
      </c>
      <c r="F32" s="18">
        <f>テーブル2[[#This Row],[料金]]*テーブル2[[#This Row],[人数]]</f>
        <v>21600</v>
      </c>
      <c r="G32" s="5"/>
    </row>
    <row r="33" spans="1:7">
      <c r="A33" s="9" t="s">
        <v>69</v>
      </c>
      <c r="B33" s="9" t="str">
        <f>LEFT(テーブル2[[#This Row],[予約番号]],3)</f>
        <v>T02</v>
      </c>
      <c r="C33" t="s">
        <v>45</v>
      </c>
      <c r="D33" s="8">
        <v>7200</v>
      </c>
      <c r="E33">
        <v>3</v>
      </c>
      <c r="F33" s="18">
        <f>テーブル2[[#This Row],[料金]]*テーブル2[[#This Row],[人数]]</f>
        <v>21600</v>
      </c>
      <c r="G33" s="5"/>
    </row>
    <row r="34" spans="1:7">
      <c r="A34" s="9" t="s">
        <v>92</v>
      </c>
      <c r="B34" s="9" t="str">
        <f>LEFT(テーブル2[[#This Row],[予約番号]],3)</f>
        <v>T02</v>
      </c>
      <c r="C34" t="s">
        <v>45</v>
      </c>
      <c r="D34" s="8">
        <v>7200</v>
      </c>
      <c r="E34">
        <v>3</v>
      </c>
      <c r="F34" s="18">
        <f>テーブル2[[#This Row],[料金]]*テーブル2[[#This Row],[人数]]</f>
        <v>21600</v>
      </c>
      <c r="G34" s="5"/>
    </row>
    <row r="35" spans="1:7">
      <c r="A35" s="9" t="s">
        <v>55</v>
      </c>
      <c r="B35" s="9" t="str">
        <f>LEFT(テーブル2[[#This Row],[予約番号]],3)</f>
        <v>T02</v>
      </c>
      <c r="C35" t="s">
        <v>45</v>
      </c>
      <c r="D35" s="8">
        <v>7200</v>
      </c>
      <c r="E35">
        <v>2</v>
      </c>
      <c r="F35" s="18">
        <f>テーブル2[[#This Row],[料金]]*テーブル2[[#This Row],[人数]]</f>
        <v>14400</v>
      </c>
      <c r="G35" s="5"/>
    </row>
    <row r="36" spans="1:7">
      <c r="A36" s="9" t="s">
        <v>86</v>
      </c>
      <c r="B36" s="9" t="str">
        <f>LEFT(テーブル2[[#This Row],[予約番号]],3)</f>
        <v>T02</v>
      </c>
      <c r="C36" t="s">
        <v>45</v>
      </c>
      <c r="D36" s="8">
        <v>7200</v>
      </c>
      <c r="E36">
        <v>2</v>
      </c>
      <c r="F36" s="18">
        <f>テーブル2[[#This Row],[料金]]*テーブル2[[#This Row],[人数]]</f>
        <v>14400</v>
      </c>
      <c r="G36" s="5"/>
    </row>
    <row r="37" spans="1:7">
      <c r="A37" s="9" t="s">
        <v>98</v>
      </c>
      <c r="B37" s="9" t="str">
        <f>LEFT(テーブル2[[#This Row],[予約番号]],3)</f>
        <v>T02</v>
      </c>
      <c r="C37" t="s">
        <v>45</v>
      </c>
      <c r="D37" s="8">
        <v>7200</v>
      </c>
      <c r="E37">
        <v>2</v>
      </c>
      <c r="F37" s="18">
        <f>テーブル2[[#This Row],[料金]]*テーブル2[[#This Row],[人数]]</f>
        <v>14400</v>
      </c>
      <c r="G37" s="5"/>
    </row>
    <row r="38" spans="1:7">
      <c r="A38" s="9" t="s">
        <v>53</v>
      </c>
      <c r="B38" s="9" t="str">
        <f>LEFT(テーブル2[[#This Row],[予約番号]],3)</f>
        <v>T02</v>
      </c>
      <c r="C38" t="s">
        <v>45</v>
      </c>
      <c r="D38" s="8">
        <v>7200</v>
      </c>
      <c r="E38">
        <v>1</v>
      </c>
      <c r="F38" s="18">
        <f>テーブル2[[#This Row],[料金]]*テーブル2[[#This Row],[人数]]</f>
        <v>7200</v>
      </c>
      <c r="G38" s="5"/>
    </row>
    <row r="39" spans="1:7">
      <c r="A39" s="9" t="s">
        <v>80</v>
      </c>
      <c r="B39" s="9" t="str">
        <f>LEFT(テーブル2[[#This Row],[予約番号]],3)</f>
        <v>T03</v>
      </c>
      <c r="C39" t="s">
        <v>39</v>
      </c>
      <c r="D39" s="8">
        <v>7200</v>
      </c>
      <c r="E39">
        <v>4</v>
      </c>
      <c r="F39" s="18">
        <f>テーブル2[[#This Row],[料金]]*テーブル2[[#This Row],[人数]]</f>
        <v>28800</v>
      </c>
      <c r="G39" s="5"/>
    </row>
    <row r="40" spans="1:7">
      <c r="A40" s="9" t="s">
        <v>90</v>
      </c>
      <c r="B40" s="9" t="str">
        <f>LEFT(テーブル2[[#This Row],[予約番号]],3)</f>
        <v>T03</v>
      </c>
      <c r="C40" t="s">
        <v>39</v>
      </c>
      <c r="D40" s="8">
        <v>7200</v>
      </c>
      <c r="E40">
        <v>4</v>
      </c>
      <c r="F40" s="18">
        <f>テーブル2[[#This Row],[料金]]*テーブル2[[#This Row],[人数]]</f>
        <v>28800</v>
      </c>
      <c r="G40" s="5"/>
    </row>
    <row r="41" spans="1:7">
      <c r="A41" s="9" t="s">
        <v>81</v>
      </c>
      <c r="B41" s="9" t="str">
        <f>LEFT(テーブル2[[#This Row],[予約番号]],3)</f>
        <v>T03</v>
      </c>
      <c r="C41" t="s">
        <v>39</v>
      </c>
      <c r="D41" s="8">
        <v>7200</v>
      </c>
      <c r="E41">
        <v>3</v>
      </c>
      <c r="F41" s="18">
        <f>テーブル2[[#This Row],[料金]]*テーブル2[[#This Row],[人数]]</f>
        <v>21600</v>
      </c>
      <c r="G41" s="5"/>
    </row>
    <row r="42" spans="1:7">
      <c r="A42" s="9" t="s">
        <v>94</v>
      </c>
      <c r="B42" s="9" t="str">
        <f>LEFT(テーブル2[[#This Row],[予約番号]],3)</f>
        <v>T03</v>
      </c>
      <c r="C42" t="s">
        <v>39</v>
      </c>
      <c r="D42" s="8">
        <v>7200</v>
      </c>
      <c r="E42">
        <v>3</v>
      </c>
      <c r="F42" s="18">
        <f>テーブル2[[#This Row],[料金]]*テーブル2[[#This Row],[人数]]</f>
        <v>21600</v>
      </c>
      <c r="G42" s="5"/>
    </row>
    <row r="43" spans="1:7">
      <c r="A43" s="9" t="s">
        <v>38</v>
      </c>
      <c r="B43" s="9" t="str">
        <f>LEFT(テーブル2[[#This Row],[予約番号]],3)</f>
        <v>T03</v>
      </c>
      <c r="C43" t="s">
        <v>39</v>
      </c>
      <c r="D43" s="8">
        <v>7800</v>
      </c>
      <c r="E43">
        <v>2</v>
      </c>
      <c r="F43" s="18">
        <f>テーブル2[[#This Row],[料金]]*テーブル2[[#This Row],[人数]]</f>
        <v>15600</v>
      </c>
      <c r="G43" s="5"/>
    </row>
    <row r="44" spans="1:7">
      <c r="A44" s="9" t="s">
        <v>59</v>
      </c>
      <c r="B44" s="9" t="str">
        <f>LEFT(テーブル2[[#This Row],[予約番号]],3)</f>
        <v>T03</v>
      </c>
      <c r="C44" t="s">
        <v>39</v>
      </c>
      <c r="D44" s="8">
        <v>7200</v>
      </c>
      <c r="E44">
        <v>1</v>
      </c>
      <c r="F44" s="18">
        <f>テーブル2[[#This Row],[料金]]*テーブル2[[#This Row],[人数]]</f>
        <v>7200</v>
      </c>
      <c r="G44" s="5"/>
    </row>
    <row r="45" spans="1:7">
      <c r="A45" s="9" t="s">
        <v>67</v>
      </c>
      <c r="B45" s="9" t="str">
        <f>LEFT(テーブル2[[#This Row],[予約番号]],3)</f>
        <v>T03</v>
      </c>
      <c r="C45" t="s">
        <v>39</v>
      </c>
      <c r="D45" s="8">
        <v>7200</v>
      </c>
      <c r="E45">
        <v>1</v>
      </c>
      <c r="F45" s="18">
        <f>テーブル2[[#This Row],[料金]]*テーブル2[[#This Row],[人数]]</f>
        <v>7200</v>
      </c>
      <c r="G45" s="5"/>
    </row>
    <row r="46" spans="1:7">
      <c r="A46" s="9" t="s">
        <v>72</v>
      </c>
      <c r="B46" s="9" t="str">
        <f>LEFT(テーブル2[[#This Row],[予約番号]],3)</f>
        <v>T03</v>
      </c>
      <c r="C46" t="s">
        <v>39</v>
      </c>
      <c r="D46" s="8">
        <v>7200</v>
      </c>
      <c r="E46">
        <v>1</v>
      </c>
      <c r="F46" s="18">
        <f>テーブル2[[#This Row],[料金]]*テーブル2[[#This Row],[人数]]</f>
        <v>7200</v>
      </c>
      <c r="G46" s="5"/>
    </row>
    <row r="47" spans="1:7">
      <c r="A47" s="9" t="s">
        <v>77</v>
      </c>
      <c r="B47" s="9" t="str">
        <f>LEFT(テーブル2[[#This Row],[予約番号]],3)</f>
        <v>Y01</v>
      </c>
      <c r="C47" t="s">
        <v>52</v>
      </c>
      <c r="D47" s="8">
        <v>7200</v>
      </c>
      <c r="E47">
        <v>4</v>
      </c>
      <c r="F47" s="18">
        <f>テーブル2[[#This Row],[料金]]*テーブル2[[#This Row],[人数]]</f>
        <v>28800</v>
      </c>
      <c r="G47" s="5"/>
    </row>
    <row r="48" spans="1:7">
      <c r="A48" s="9" t="s">
        <v>88</v>
      </c>
      <c r="B48" s="9" t="str">
        <f>LEFT(テーブル2[[#This Row],[予約番号]],3)</f>
        <v>Y01</v>
      </c>
      <c r="C48" t="s">
        <v>52</v>
      </c>
      <c r="D48" s="8">
        <v>7200</v>
      </c>
      <c r="E48">
        <v>4</v>
      </c>
      <c r="F48" s="18">
        <f>テーブル2[[#This Row],[料金]]*テーブル2[[#This Row],[人数]]</f>
        <v>28800</v>
      </c>
      <c r="G48" s="5"/>
    </row>
    <row r="49" spans="1:7">
      <c r="A49" s="9" t="s">
        <v>51</v>
      </c>
      <c r="B49" s="9" t="str">
        <f>LEFT(テーブル2[[#This Row],[予約番号]],3)</f>
        <v>Y01</v>
      </c>
      <c r="C49" t="s">
        <v>52</v>
      </c>
      <c r="D49" s="8">
        <v>7200</v>
      </c>
      <c r="E49">
        <v>3</v>
      </c>
      <c r="F49" s="18">
        <f>テーブル2[[#This Row],[料金]]*テーブル2[[#This Row],[人数]]</f>
        <v>21600</v>
      </c>
      <c r="G49" s="5"/>
    </row>
    <row r="50" spans="1:7">
      <c r="A50" s="9" t="s">
        <v>61</v>
      </c>
      <c r="B50" s="9" t="str">
        <f>LEFT(テーブル2[[#This Row],[予約番号]],3)</f>
        <v>Y01</v>
      </c>
      <c r="C50" t="s">
        <v>52</v>
      </c>
      <c r="D50" s="8">
        <v>7200</v>
      </c>
      <c r="E50">
        <v>3</v>
      </c>
      <c r="F50" s="18">
        <f>テーブル2[[#This Row],[料金]]*テーブル2[[#This Row],[人数]]</f>
        <v>21600</v>
      </c>
      <c r="G50" s="5"/>
    </row>
    <row r="51" spans="1:7">
      <c r="A51" s="9" t="s">
        <v>85</v>
      </c>
      <c r="B51" s="9" t="str">
        <f>LEFT(テーブル2[[#This Row],[予約番号]],3)</f>
        <v>Y01</v>
      </c>
      <c r="C51" t="s">
        <v>52</v>
      </c>
      <c r="D51" s="8">
        <v>7200</v>
      </c>
      <c r="E51">
        <v>2</v>
      </c>
      <c r="F51" s="18">
        <f>テーブル2[[#This Row],[料金]]*テーブル2[[#This Row],[人数]]</f>
        <v>14400</v>
      </c>
      <c r="G51" s="5"/>
    </row>
    <row r="52" spans="1:7">
      <c r="A52" s="9" t="s">
        <v>93</v>
      </c>
      <c r="B52" s="9" t="str">
        <f>LEFT(テーブル2[[#This Row],[予約番号]],3)</f>
        <v>Y01</v>
      </c>
      <c r="C52" t="s">
        <v>52</v>
      </c>
      <c r="D52" s="8">
        <v>7200</v>
      </c>
      <c r="E52">
        <v>1</v>
      </c>
      <c r="F52" s="18">
        <f>テーブル2[[#This Row],[料金]]*テーブル2[[#This Row],[人数]]</f>
        <v>7200</v>
      </c>
      <c r="G52" s="5"/>
    </row>
    <row r="53" spans="1:7">
      <c r="A53" s="9" t="s">
        <v>96</v>
      </c>
      <c r="B53" s="9" t="str">
        <f>LEFT(テーブル2[[#This Row],[予約番号]],3)</f>
        <v>Y01</v>
      </c>
      <c r="C53" t="s">
        <v>52</v>
      </c>
      <c r="D53" s="8">
        <v>7200</v>
      </c>
      <c r="E53">
        <v>1</v>
      </c>
      <c r="F53" s="18">
        <f>テーブル2[[#This Row],[料金]]*テーブル2[[#This Row],[人数]]</f>
        <v>7200</v>
      </c>
      <c r="G53" s="5"/>
    </row>
    <row r="54" spans="1:7">
      <c r="A54" s="9" t="s">
        <v>62</v>
      </c>
      <c r="B54" s="9" t="str">
        <f>LEFT(テーブル2[[#This Row],[予約番号]],3)</f>
        <v>Y02</v>
      </c>
      <c r="C54" t="s">
        <v>63</v>
      </c>
      <c r="D54" s="8">
        <v>7200</v>
      </c>
      <c r="E54">
        <v>4</v>
      </c>
      <c r="F54" s="18">
        <f>テーブル2[[#This Row],[料金]]*テーブル2[[#This Row],[人数]]</f>
        <v>28800</v>
      </c>
      <c r="G54" s="5"/>
    </row>
    <row r="55" spans="1:7">
      <c r="A55" s="9" t="s">
        <v>73</v>
      </c>
      <c r="B55" s="9" t="str">
        <f>LEFT(テーブル2[[#This Row],[予約番号]],3)</f>
        <v>Y02</v>
      </c>
      <c r="C55" t="s">
        <v>63</v>
      </c>
      <c r="D55" s="8">
        <v>7200</v>
      </c>
      <c r="E55">
        <v>3</v>
      </c>
      <c r="F55" s="18">
        <f>テーブル2[[#This Row],[料金]]*テーブル2[[#This Row],[人数]]</f>
        <v>21600</v>
      </c>
      <c r="G55" s="5"/>
    </row>
    <row r="56" spans="1:7">
      <c r="A56" s="9" t="s">
        <v>78</v>
      </c>
      <c r="B56" s="9" t="str">
        <f>LEFT(テーブル2[[#This Row],[予約番号]],3)</f>
        <v>Y02</v>
      </c>
      <c r="C56" t="s">
        <v>63</v>
      </c>
      <c r="D56" s="8">
        <v>7200</v>
      </c>
      <c r="E56">
        <v>3</v>
      </c>
      <c r="F56" s="18">
        <f>テーブル2[[#This Row],[料金]]*テーブル2[[#This Row],[人数]]</f>
        <v>21600</v>
      </c>
      <c r="G56" s="5"/>
    </row>
    <row r="57" spans="1:7">
      <c r="A57" s="9" t="s">
        <v>95</v>
      </c>
      <c r="B57" s="9" t="str">
        <f>LEFT(テーブル2[[#This Row],[予約番号]],3)</f>
        <v>Y02</v>
      </c>
      <c r="C57" t="s">
        <v>63</v>
      </c>
      <c r="D57" s="8">
        <v>7200</v>
      </c>
      <c r="E57">
        <v>2</v>
      </c>
      <c r="F57" s="18">
        <f>テーブル2[[#This Row],[料金]]*テーブル2[[#This Row],[人数]]</f>
        <v>14400</v>
      </c>
      <c r="G57" s="5"/>
    </row>
    <row r="58" spans="1:7">
      <c r="A58" s="9" t="s">
        <v>76</v>
      </c>
      <c r="B58" s="9" t="str">
        <f>LEFT(テーブル2[[#This Row],[予約番号]],3)</f>
        <v>Y02</v>
      </c>
      <c r="C58" t="s">
        <v>63</v>
      </c>
      <c r="D58" s="8">
        <v>7200</v>
      </c>
      <c r="E58">
        <v>1</v>
      </c>
      <c r="F58" s="18">
        <f>テーブル2[[#This Row],[料金]]*テーブル2[[#This Row],[人数]]</f>
        <v>7200</v>
      </c>
      <c r="G58" s="5"/>
    </row>
    <row r="59" spans="1:7">
      <c r="A59" s="9" t="s">
        <v>82</v>
      </c>
      <c r="B59" s="9" t="str">
        <f>LEFT(テーブル2[[#This Row],[予約番号]],3)</f>
        <v>Y02</v>
      </c>
      <c r="C59" t="s">
        <v>63</v>
      </c>
      <c r="D59" s="8">
        <v>7200</v>
      </c>
      <c r="E59">
        <v>1</v>
      </c>
      <c r="F59" s="18">
        <f>テーブル2[[#This Row],[料金]]*テーブル2[[#This Row],[人数]]</f>
        <v>7200</v>
      </c>
      <c r="G59" s="5"/>
    </row>
    <row r="60" spans="1:7">
      <c r="A60" s="9" t="s">
        <v>89</v>
      </c>
      <c r="B60" s="9" t="str">
        <f>LEFT(テーブル2[[#This Row],[予約番号]],3)</f>
        <v>Y02</v>
      </c>
      <c r="C60" t="s">
        <v>63</v>
      </c>
      <c r="D60" s="8">
        <v>7200</v>
      </c>
      <c r="E60">
        <v>1</v>
      </c>
      <c r="F60" s="18">
        <f>テーブル2[[#This Row],[料金]]*テーブル2[[#This Row],[人数]]</f>
        <v>7200</v>
      </c>
      <c r="G60" s="5"/>
    </row>
  </sheetData>
  <phoneticPr fontId="3"/>
  <pageMargins left="0.70866141732283472" right="0.70866141732283472" top="0.74803149606299213" bottom="0.74803149606299213" header="0.31496062992125984" footer="0.31496062992125984"/>
  <pageSetup paperSize="9" scale="90" fitToHeight="0"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2AA94-D2FD-410C-A3FD-0161707441FA}">
  <dimension ref="A1:F10"/>
  <sheetViews>
    <sheetView tabSelected="1" workbookViewId="0"/>
  </sheetViews>
  <sheetFormatPr defaultRowHeight="18.75"/>
  <cols>
    <col min="1" max="1" width="33.875" bestFit="1" customWidth="1"/>
    <col min="2" max="2" width="12.125" customWidth="1"/>
    <col min="3" max="3" width="11.375" customWidth="1"/>
    <col min="4" max="4" width="10.25" customWidth="1"/>
    <col min="6" max="6" width="11.375" customWidth="1"/>
  </cols>
  <sheetData>
    <row r="1" spans="1:6" ht="25.5">
      <c r="A1" s="10" t="s">
        <v>100</v>
      </c>
    </row>
    <row r="3" spans="1:6">
      <c r="A3" s="11" t="s">
        <v>2</v>
      </c>
      <c r="B3" s="12" t="s">
        <v>5</v>
      </c>
      <c r="C3" s="12" t="s">
        <v>7</v>
      </c>
      <c r="D3" s="12" t="s">
        <v>101</v>
      </c>
      <c r="E3" s="12" t="s">
        <v>102</v>
      </c>
      <c r="F3" s="13" t="s">
        <v>36</v>
      </c>
    </row>
    <row r="4" spans="1:6">
      <c r="A4" s="19" t="s">
        <v>9</v>
      </c>
      <c r="B4" s="17">
        <v>2500</v>
      </c>
      <c r="C4" s="16">
        <v>60</v>
      </c>
      <c r="D4" s="16">
        <v>28</v>
      </c>
      <c r="E4" s="20">
        <f>予約分析!$D4/予約分析!$C4</f>
        <v>0.46666666666666667</v>
      </c>
      <c r="F4" s="21">
        <f>予約分析!$B4*予約分析!$D4</f>
        <v>70000</v>
      </c>
    </row>
    <row r="5" spans="1:6">
      <c r="A5" s="19" t="s">
        <v>12</v>
      </c>
      <c r="B5" s="17">
        <v>7200</v>
      </c>
      <c r="C5" s="16">
        <v>40</v>
      </c>
      <c r="D5" s="16">
        <v>27</v>
      </c>
      <c r="E5" s="20">
        <f>予約分析!$D5/予約分析!$C5</f>
        <v>0.67500000000000004</v>
      </c>
      <c r="F5" s="21">
        <f>予約分析!$B5*予約分析!$D5</f>
        <v>194400</v>
      </c>
    </row>
    <row r="6" spans="1:6">
      <c r="A6" s="19" t="s">
        <v>15</v>
      </c>
      <c r="B6" s="17">
        <v>7800</v>
      </c>
      <c r="C6" s="16">
        <v>35</v>
      </c>
      <c r="D6" s="16">
        <v>19</v>
      </c>
      <c r="E6" s="20">
        <f>予約分析!$D6/予約分析!$C6</f>
        <v>0.54285714285714282</v>
      </c>
      <c r="F6" s="21">
        <f>予約分析!$B6*予約分析!$D6</f>
        <v>148200</v>
      </c>
    </row>
    <row r="7" spans="1:6">
      <c r="A7" s="19" t="s">
        <v>18</v>
      </c>
      <c r="B7" s="17">
        <v>8900</v>
      </c>
      <c r="C7" s="16">
        <v>50</v>
      </c>
      <c r="D7" s="16">
        <v>20</v>
      </c>
      <c r="E7" s="20">
        <f>予約分析!$D7/予約分析!$C7</f>
        <v>0.4</v>
      </c>
      <c r="F7" s="21">
        <f>予約分析!$B7*予約分析!$D7</f>
        <v>178000</v>
      </c>
    </row>
    <row r="8" spans="1:6">
      <c r="A8" s="19" t="s">
        <v>21</v>
      </c>
      <c r="B8" s="17">
        <v>9800</v>
      </c>
      <c r="C8" s="16">
        <v>35</v>
      </c>
      <c r="D8" s="16">
        <v>20</v>
      </c>
      <c r="E8" s="20">
        <f>予約分析!$D8/予約分析!$C8</f>
        <v>0.5714285714285714</v>
      </c>
      <c r="F8" s="21">
        <f>予約分析!$B8*予約分析!$D8</f>
        <v>196000</v>
      </c>
    </row>
    <row r="9" spans="1:6">
      <c r="A9" s="19" t="s">
        <v>24</v>
      </c>
      <c r="B9" s="17">
        <v>6500</v>
      </c>
      <c r="C9" s="16">
        <v>40</v>
      </c>
      <c r="D9" s="16">
        <v>18</v>
      </c>
      <c r="E9" s="20">
        <f>予約分析!$D9/予約分析!$C9</f>
        <v>0.45</v>
      </c>
      <c r="F9" s="21">
        <f>予約分析!$B9*予約分析!$D9</f>
        <v>117000</v>
      </c>
    </row>
    <row r="10" spans="1:6">
      <c r="A10" s="6" t="s">
        <v>27</v>
      </c>
      <c r="B10" s="22">
        <v>9500</v>
      </c>
      <c r="C10" s="7">
        <v>45</v>
      </c>
      <c r="D10" s="7">
        <v>15</v>
      </c>
      <c r="E10" s="23">
        <f>予約分析!$D10/予約分析!$C10</f>
        <v>0.33333333333333331</v>
      </c>
      <c r="F10" s="24">
        <f>予約分析!$B10*予約分析!$D10</f>
        <v>142500</v>
      </c>
    </row>
  </sheetData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ツアー料金表</vt:lpstr>
      <vt:lpstr>予約状況</vt:lpstr>
      <vt:lpstr>予約分析</vt:lpstr>
      <vt:lpstr>予約状況!Print_Titles</vt:lpstr>
      <vt:lpstr>為替ドル</vt:lpstr>
      <vt:lpstr>為替円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2023-05-22T08:44:16Z</cp:lastPrinted>
  <dcterms:created xsi:type="dcterms:W3CDTF">2020-05-25T01:27:09Z</dcterms:created>
  <dcterms:modified xsi:type="dcterms:W3CDTF">2023-08-31T01:42:09Z</dcterms:modified>
</cp:coreProperties>
</file>