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9E8FC0C1-0C4D-4158-89C3-8F56CB078C59}" xr6:coauthVersionLast="47" xr6:coauthVersionMax="47" xr10:uidLastSave="{00000000-0000-0000-0000-000000000000}"/>
  <bookViews>
    <workbookView xWindow="-120" yWindow="-120" windowWidth="20730" windowHeight="11760" xr2:uid="{D837402D-335D-490A-B3DF-E84285A1B8C6}"/>
  </bookViews>
  <sheets>
    <sheet name="受講状況_9月" sheetId="1" r:id="rId1"/>
  </sheets>
  <definedNames>
    <definedName name="_xlnm._FilterDatabase" localSheetId="0" hidden="1">受講状況_9月!$A$5:$I$27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G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<sst xmlns="http://schemas.openxmlformats.org/spreadsheetml/2006/main" count="78" uniqueCount="25">
  <si>
    <t>パソコンセミナー受講状況</t>
    <rPh sb="8" eb="10">
      <t>ジュコウ</t>
    </rPh>
    <rPh sb="10" eb="12">
      <t>ジョウキョウ</t>
    </rPh>
    <phoneticPr fontId="4"/>
  </si>
  <si>
    <t>売上金額合計_9月</t>
    <rPh sb="0" eb="2">
      <t>ウリアゲ</t>
    </rPh>
    <rPh sb="2" eb="4">
      <t>キンガク</t>
    </rPh>
    <rPh sb="4" eb="6">
      <t>ゴウケイ</t>
    </rPh>
    <rPh sb="8" eb="9">
      <t>ガツ</t>
    </rPh>
    <phoneticPr fontId="3"/>
  </si>
  <si>
    <t>開催日</t>
    <rPh sb="0" eb="2">
      <t>カイサイ</t>
    </rPh>
    <rPh sb="2" eb="3">
      <t>ビ</t>
    </rPh>
    <phoneticPr fontId="4"/>
  </si>
  <si>
    <t>教室</t>
    <rPh sb="0" eb="2">
      <t>キョウシツ</t>
    </rPh>
    <phoneticPr fontId="4"/>
  </si>
  <si>
    <t>セミナー名</t>
    <rPh sb="4" eb="5">
      <t>メイ</t>
    </rPh>
    <phoneticPr fontId="4"/>
  </si>
  <si>
    <t>レベル</t>
    <phoneticPr fontId="3"/>
  </si>
  <si>
    <t>受講料</t>
    <rPh sb="0" eb="3">
      <t>ジュコウリョウ</t>
    </rPh>
    <phoneticPr fontId="4"/>
  </si>
  <si>
    <t>定員</t>
    <rPh sb="0" eb="2">
      <t>テイイン</t>
    </rPh>
    <phoneticPr fontId="4"/>
  </si>
  <si>
    <t>受講人数</t>
    <rPh sb="0" eb="2">
      <t>ジュコウ</t>
    </rPh>
    <rPh sb="2" eb="4">
      <t>ニンズウ</t>
    </rPh>
    <phoneticPr fontId="4"/>
  </si>
  <si>
    <t>集客率</t>
    <rPh sb="0" eb="2">
      <t>シュウキャク</t>
    </rPh>
    <rPh sb="2" eb="3">
      <t>リツ</t>
    </rPh>
    <phoneticPr fontId="3"/>
  </si>
  <si>
    <t>売上金額</t>
    <rPh sb="0" eb="2">
      <t>ウリアゲ</t>
    </rPh>
    <rPh sb="2" eb="4">
      <t>キンガク</t>
    </rPh>
    <phoneticPr fontId="4"/>
  </si>
  <si>
    <t>銀座</t>
    <phoneticPr fontId="4"/>
  </si>
  <si>
    <t>ワード</t>
  </si>
  <si>
    <t>基礎</t>
  </si>
  <si>
    <t>池袋</t>
    <rPh sb="0" eb="2">
      <t>イケブクロ</t>
    </rPh>
    <phoneticPr fontId="3"/>
  </si>
  <si>
    <t>応用</t>
  </si>
  <si>
    <t>エクセル</t>
  </si>
  <si>
    <t>秋葉原</t>
    <rPh sb="0" eb="3">
      <t>アキハバラ</t>
    </rPh>
    <phoneticPr fontId="3"/>
  </si>
  <si>
    <t>パワーポイント</t>
  </si>
  <si>
    <t>基礎</t>
    <phoneticPr fontId="3"/>
  </si>
  <si>
    <t>応用</t>
    <rPh sb="0" eb="2">
      <t>オウヨウ</t>
    </rPh>
    <phoneticPr fontId="3"/>
  </si>
  <si>
    <t>アクセス</t>
  </si>
  <si>
    <t>パワーポイント</t>
    <phoneticPr fontId="3"/>
  </si>
  <si>
    <t>銀座</t>
    <rPh sb="0" eb="2">
      <t>ギンザ</t>
    </rPh>
    <phoneticPr fontId="4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</si>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</sst>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3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9" fontId="0" fillId="0" borderId="3" xfId="2" applyFont="1" applyBorder="1">
      <alignment vertical="center"/>
    </xf>
    <xf numFmtId="38" fontId="1" fillId="0" borderId="3" xfId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38" fontId="0" fillId="0" borderId="8" xfId="0" applyNumberFormat="1" applyBorder="1">
      <alignment vertical="center"/>
    </xf>
    <xf numFmtId="0" fontId="2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2">
    <dxf>
      <numFmt numFmtId="6" formatCode="#,##0;[Red]\-#,##0"/>
      <border diagonalUp="0" diagonalDown="0" outline="0">
        <left/>
        <right/>
        <top style="thin">
          <color indexed="64"/>
        </top>
        <bottom/>
      </border>
    </dxf>
    <dxf>
      <numFmt numFmtId="6" formatCode="#,##0;[Red]\-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61544-FE75-419A-9E66-5F9ACC88CC5D}" name="受講状況" displayName="受講状況" ref="A5:I28" totalsRowCount="1" headerRowDxfId="21" headerRowBorderDxfId="20" tableBorderDxfId="19" totalsRowBorderDxfId="18">
  <autoFilter ref="A5:I27" xr:uid="{00000000-0009-0000-0100-00000E000000}"/>
  <tableColumns count="9">
    <tableColumn id="1" xr3:uid="{9F7C42B5-69AA-4EAE-B49D-70BABED55E46}" name="開催日" totalsRowLabel="集計" dataDxfId="17" totalsRowDxfId="16"/>
    <tableColumn id="2" xr3:uid="{A85964E8-8058-456D-B44F-AA58695CB9F4}" name="教室" dataDxfId="15" totalsRowDxfId="14"/>
    <tableColumn id="3" xr3:uid="{47E9C52E-B20D-4348-AC52-3C0CA50CBB1E}" name="セミナー名" dataDxfId="13" totalsRowDxfId="12"/>
    <tableColumn id="4" xr3:uid="{A35C5367-98C1-4C01-B8E8-8F443ED93557}" name="レベル" dataDxfId="11" totalsRowDxfId="10"/>
    <tableColumn id="11" xr3:uid="{81820825-BD72-4BBB-8933-3A9222680B76}" name="受講料" dataDxfId="9" totalsRowDxfId="8" dataCellStyle="桁区切り"/>
    <tableColumn id="5" xr3:uid="{179E1F5F-71BB-49E7-8B7A-4CFD602F7994}" name="定員" dataDxfId="7" totalsRowDxfId="6"/>
    <tableColumn id="6" xr3:uid="{8291C0A7-6C09-44B5-9FB8-92FCA95717AA}" name="受講人数" totalsRowFunction="sum" dataDxfId="5" totalsRowDxfId="4"/>
    <tableColumn id="9" xr3:uid="{06018CAF-9D17-4D69-9079-752AE200A321}" name="集客率" dataDxfId="3" totalsRowDxfId="2" dataCellStyle="パーセント">
      <calculatedColumnFormula>受講状況[[#This Row],[受講人数]]/受講状況[[#This Row],[定員]]</calculatedColumnFormula>
    </tableColumn>
    <tableColumn id="8" xr3:uid="{142E5F4A-FF4E-4AA6-84F2-4D19BB1CBBC6}" name="売上金額" totalsRowFunction="sum" dataDxfId="1" totalsRow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6611-100F-4EE9-A478-F1DF839BC700}">
  <sheetPr>
    <tabColor theme="3"/>
    <pageSetUpPr fitToPage="1"/>
  </sheetPr>
  <dimension ref="A1:I28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9.5" style="1" bestFit="1" customWidth="1"/>
    <col min="3" max="3" width="15.25" customWidth="1"/>
    <col min="4" max="4" width="8.875" style="1" customWidth="1"/>
    <col min="5" max="5" width="10.5" style="1" customWidth="1"/>
    <col min="6" max="6" width="7.375" customWidth="1"/>
    <col min="7" max="7" width="11.375" customWidth="1"/>
    <col min="8" max="8" width="9.125" customWidth="1"/>
    <col min="9" max="9" width="12.625" customWidth="1"/>
  </cols>
  <sheetData>
    <row r="1" spans="1:9" ht="2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3" spans="1:9" ht="18.75" customHeight="1" x14ac:dyDescent="0.4">
      <c r="G3" s="16" t="s">
        <v>1</v>
      </c>
      <c r="H3" s="17"/>
      <c r="I3" s="2"/>
    </row>
    <row r="5" spans="1:9" ht="18.75" customHeight="1" x14ac:dyDescent="0.4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</row>
    <row r="6" spans="1:9" ht="18.75" customHeight="1" x14ac:dyDescent="0.4">
      <c r="A6" s="5">
        <v>44806</v>
      </c>
      <c r="B6" s="6" t="s">
        <v>11</v>
      </c>
      <c r="C6" s="6" t="s">
        <v>12</v>
      </c>
      <c r="D6" s="7" t="s">
        <v>13</v>
      </c>
      <c r="E6" s="8">
        <v>10000</v>
      </c>
      <c r="F6" s="6">
        <v>18</v>
      </c>
      <c r="G6" s="6">
        <v>14</v>
      </c>
      <c r="H6" s="9">
        <f>受講状況[[#This Row],[受講人数]]/受講状況[[#This Row],[定員]]</f>
        <v>0.77777777777777779</v>
      </c>
      <c r="I6" s="10"/>
    </row>
    <row r="7" spans="1:9" ht="18.75" customHeight="1" x14ac:dyDescent="0.4">
      <c r="A7" s="5">
        <v>44807</v>
      </c>
      <c r="B7" s="6" t="s">
        <v>14</v>
      </c>
      <c r="C7" s="6" t="s">
        <v>12</v>
      </c>
      <c r="D7" s="7" t="s">
        <v>15</v>
      </c>
      <c r="E7" s="8">
        <v>14000</v>
      </c>
      <c r="F7" s="6">
        <v>15</v>
      </c>
      <c r="G7" s="6">
        <v>12</v>
      </c>
      <c r="H7" s="9">
        <f>受講状況[[#This Row],[受講人数]]/受講状況[[#This Row],[定員]]</f>
        <v>0.8</v>
      </c>
      <c r="I7" s="10"/>
    </row>
    <row r="8" spans="1:9" ht="18.75" customHeight="1" x14ac:dyDescent="0.4">
      <c r="A8" s="5">
        <v>44810</v>
      </c>
      <c r="B8" s="6" t="s">
        <v>14</v>
      </c>
      <c r="C8" s="6" t="s">
        <v>16</v>
      </c>
      <c r="D8" s="7" t="s">
        <v>13</v>
      </c>
      <c r="E8" s="8">
        <v>10000</v>
      </c>
      <c r="F8" s="6">
        <v>18</v>
      </c>
      <c r="G8" s="6">
        <v>18</v>
      </c>
      <c r="H8" s="9">
        <f>受講状況[[#This Row],[受講人数]]/受講状況[[#This Row],[定員]]</f>
        <v>1</v>
      </c>
      <c r="I8" s="10"/>
    </row>
    <row r="9" spans="1:9" ht="18.75" customHeight="1" x14ac:dyDescent="0.4">
      <c r="A9" s="5">
        <v>44811</v>
      </c>
      <c r="B9" s="6" t="s">
        <v>17</v>
      </c>
      <c r="C9" s="6" t="s">
        <v>16</v>
      </c>
      <c r="D9" s="7" t="s">
        <v>13</v>
      </c>
      <c r="E9" s="8">
        <v>10000</v>
      </c>
      <c r="F9" s="6">
        <v>18</v>
      </c>
      <c r="G9" s="6">
        <v>17</v>
      </c>
      <c r="H9" s="9">
        <f>受講状況[[#This Row],[受講人数]]/受講状況[[#This Row],[定員]]</f>
        <v>0.94444444444444442</v>
      </c>
      <c r="I9" s="10"/>
    </row>
    <row r="10" spans="1:9" ht="18.75" customHeight="1" x14ac:dyDescent="0.4">
      <c r="A10" s="5">
        <v>44813</v>
      </c>
      <c r="B10" s="6" t="s">
        <v>11</v>
      </c>
      <c r="C10" s="6" t="s">
        <v>18</v>
      </c>
      <c r="D10" s="7" t="s">
        <v>13</v>
      </c>
      <c r="E10" s="8">
        <v>10000</v>
      </c>
      <c r="F10" s="6">
        <v>12</v>
      </c>
      <c r="G10" s="6">
        <v>10</v>
      </c>
      <c r="H10" s="9">
        <f>受講状況[[#This Row],[受講人数]]/受講状況[[#This Row],[定員]]</f>
        <v>0.83333333333333337</v>
      </c>
      <c r="I10" s="10"/>
    </row>
    <row r="11" spans="1:9" ht="18.75" customHeight="1" x14ac:dyDescent="0.4">
      <c r="A11" s="5">
        <v>44813</v>
      </c>
      <c r="B11" s="6" t="s">
        <v>17</v>
      </c>
      <c r="C11" s="6" t="s">
        <v>12</v>
      </c>
      <c r="D11" s="7" t="s">
        <v>19</v>
      </c>
      <c r="E11" s="8">
        <v>10000</v>
      </c>
      <c r="F11" s="6">
        <v>15</v>
      </c>
      <c r="G11" s="6">
        <v>12</v>
      </c>
      <c r="H11" s="9">
        <f>受講状況[[#This Row],[受講人数]]/受講状況[[#This Row],[定員]]</f>
        <v>0.8</v>
      </c>
      <c r="I11" s="10"/>
    </row>
    <row r="12" spans="1:9" ht="18.75" customHeight="1" x14ac:dyDescent="0.4">
      <c r="A12" s="5">
        <v>44813</v>
      </c>
      <c r="B12" s="6" t="s">
        <v>17</v>
      </c>
      <c r="C12" s="6" t="s">
        <v>16</v>
      </c>
      <c r="D12" s="7" t="s">
        <v>20</v>
      </c>
      <c r="E12" s="8">
        <v>14000</v>
      </c>
      <c r="F12" s="6">
        <v>18</v>
      </c>
      <c r="G12" s="6">
        <v>16</v>
      </c>
      <c r="H12" s="9">
        <f>受講状況[[#This Row],[受講人数]]/受講状況[[#This Row],[定員]]</f>
        <v>0.88888888888888884</v>
      </c>
      <c r="I12" s="10"/>
    </row>
    <row r="13" spans="1:9" ht="18.75" customHeight="1" x14ac:dyDescent="0.4">
      <c r="A13" s="5">
        <v>44815</v>
      </c>
      <c r="B13" s="6" t="s">
        <v>14</v>
      </c>
      <c r="C13" s="6" t="s">
        <v>21</v>
      </c>
      <c r="D13" s="7" t="s">
        <v>15</v>
      </c>
      <c r="E13" s="8">
        <v>16000</v>
      </c>
      <c r="F13" s="6">
        <v>12</v>
      </c>
      <c r="G13" s="6">
        <v>12</v>
      </c>
      <c r="H13" s="9">
        <f>受講状況[[#This Row],[受講人数]]/受講状況[[#This Row],[定員]]</f>
        <v>1</v>
      </c>
      <c r="I13" s="10"/>
    </row>
    <row r="14" spans="1:9" ht="18.75" customHeight="1" x14ac:dyDescent="0.4">
      <c r="A14" s="5">
        <v>44815</v>
      </c>
      <c r="B14" s="6" t="s">
        <v>14</v>
      </c>
      <c r="C14" s="6" t="s">
        <v>22</v>
      </c>
      <c r="D14" s="7" t="s">
        <v>19</v>
      </c>
      <c r="E14" s="8">
        <v>14000</v>
      </c>
      <c r="F14" s="6">
        <v>15</v>
      </c>
      <c r="G14" s="6">
        <v>14</v>
      </c>
      <c r="H14" s="9">
        <f>受講状況[[#This Row],[受講人数]]/受講状況[[#This Row],[定員]]</f>
        <v>0.93333333333333335</v>
      </c>
      <c r="I14" s="10"/>
    </row>
    <row r="15" spans="1:9" ht="18.75" customHeight="1" x14ac:dyDescent="0.4">
      <c r="A15" s="5">
        <v>44816</v>
      </c>
      <c r="B15" s="6" t="s">
        <v>11</v>
      </c>
      <c r="C15" s="6" t="s">
        <v>16</v>
      </c>
      <c r="D15" s="7" t="s">
        <v>13</v>
      </c>
      <c r="E15" s="8">
        <v>10000</v>
      </c>
      <c r="F15" s="6">
        <v>18</v>
      </c>
      <c r="G15" s="6">
        <v>18</v>
      </c>
      <c r="H15" s="9">
        <f>受講状況[[#This Row],[受講人数]]/受講状況[[#This Row],[定員]]</f>
        <v>1</v>
      </c>
      <c r="I15" s="10"/>
    </row>
    <row r="16" spans="1:9" ht="18.75" customHeight="1" x14ac:dyDescent="0.4">
      <c r="A16" s="5">
        <v>44817</v>
      </c>
      <c r="B16" s="6" t="s">
        <v>17</v>
      </c>
      <c r="C16" s="6" t="s">
        <v>12</v>
      </c>
      <c r="D16" s="7" t="s">
        <v>13</v>
      </c>
      <c r="E16" s="8">
        <v>10000</v>
      </c>
      <c r="F16" s="6">
        <v>18</v>
      </c>
      <c r="G16" s="6">
        <v>6</v>
      </c>
      <c r="H16" s="9">
        <f>受講状況[[#This Row],[受講人数]]/受講状況[[#This Row],[定員]]</f>
        <v>0.33333333333333331</v>
      </c>
      <c r="I16" s="10"/>
    </row>
    <row r="17" spans="1:9" ht="18.75" customHeight="1" x14ac:dyDescent="0.4">
      <c r="A17" s="5">
        <v>44821</v>
      </c>
      <c r="B17" s="6" t="s">
        <v>11</v>
      </c>
      <c r="C17" s="6" t="s">
        <v>21</v>
      </c>
      <c r="D17" s="7" t="s">
        <v>13</v>
      </c>
      <c r="E17" s="8">
        <v>12000</v>
      </c>
      <c r="F17" s="6">
        <v>18</v>
      </c>
      <c r="G17" s="6">
        <v>10</v>
      </c>
      <c r="H17" s="9">
        <f>受講状況[[#This Row],[受講人数]]/受講状況[[#This Row],[定員]]</f>
        <v>0.55555555555555558</v>
      </c>
      <c r="I17" s="10"/>
    </row>
    <row r="18" spans="1:9" ht="18.75" customHeight="1" x14ac:dyDescent="0.4">
      <c r="A18" s="5">
        <v>44822</v>
      </c>
      <c r="B18" s="6" t="s">
        <v>14</v>
      </c>
      <c r="C18" s="6" t="s">
        <v>12</v>
      </c>
      <c r="D18" s="7" t="s">
        <v>15</v>
      </c>
      <c r="E18" s="8">
        <v>14000</v>
      </c>
      <c r="F18" s="6">
        <v>15</v>
      </c>
      <c r="G18" s="6">
        <v>15</v>
      </c>
      <c r="H18" s="9">
        <f>受講状況[[#This Row],[受講人数]]/受講状況[[#This Row],[定員]]</f>
        <v>1</v>
      </c>
      <c r="I18" s="10"/>
    </row>
    <row r="19" spans="1:9" ht="18.75" customHeight="1" x14ac:dyDescent="0.4">
      <c r="A19" s="5">
        <v>44822</v>
      </c>
      <c r="B19" s="6" t="s">
        <v>11</v>
      </c>
      <c r="C19" s="6" t="s">
        <v>18</v>
      </c>
      <c r="D19" s="7" t="s">
        <v>20</v>
      </c>
      <c r="E19" s="8">
        <v>14000</v>
      </c>
      <c r="F19" s="6">
        <v>10</v>
      </c>
      <c r="G19" s="6">
        <v>8</v>
      </c>
      <c r="H19" s="9">
        <f>受講状況[[#This Row],[受講人数]]/受講状況[[#This Row],[定員]]</f>
        <v>0.8</v>
      </c>
      <c r="I19" s="10"/>
    </row>
    <row r="20" spans="1:9" ht="18.75" customHeight="1" x14ac:dyDescent="0.4">
      <c r="A20" s="5">
        <v>44822</v>
      </c>
      <c r="B20" s="6" t="s">
        <v>17</v>
      </c>
      <c r="C20" s="6" t="s">
        <v>16</v>
      </c>
      <c r="D20" s="7" t="s">
        <v>13</v>
      </c>
      <c r="E20" s="8">
        <v>10000</v>
      </c>
      <c r="F20" s="6">
        <v>18</v>
      </c>
      <c r="G20" s="6">
        <v>18</v>
      </c>
      <c r="H20" s="9">
        <f>受講状況[[#This Row],[受講人数]]/受講状況[[#This Row],[定員]]</f>
        <v>1</v>
      </c>
      <c r="I20" s="10"/>
    </row>
    <row r="21" spans="1:9" ht="18.75" customHeight="1" x14ac:dyDescent="0.4">
      <c r="A21" s="5">
        <v>44822</v>
      </c>
      <c r="B21" s="6" t="s">
        <v>11</v>
      </c>
      <c r="C21" s="6" t="s">
        <v>16</v>
      </c>
      <c r="D21" s="7" t="s">
        <v>15</v>
      </c>
      <c r="E21" s="8">
        <v>14000</v>
      </c>
      <c r="F21" s="6">
        <v>15</v>
      </c>
      <c r="G21" s="6">
        <v>15</v>
      </c>
      <c r="H21" s="9">
        <f>受講状況[[#This Row],[受講人数]]/受講状況[[#This Row],[定員]]</f>
        <v>1</v>
      </c>
      <c r="I21" s="10"/>
    </row>
    <row r="22" spans="1:9" ht="18.75" customHeight="1" x14ac:dyDescent="0.4">
      <c r="A22" s="5">
        <v>44823</v>
      </c>
      <c r="B22" s="6" t="s">
        <v>17</v>
      </c>
      <c r="C22" s="6" t="s">
        <v>12</v>
      </c>
      <c r="D22" s="7" t="s">
        <v>15</v>
      </c>
      <c r="E22" s="8">
        <v>14000</v>
      </c>
      <c r="F22" s="6">
        <v>15</v>
      </c>
      <c r="G22" s="6">
        <v>15</v>
      </c>
      <c r="H22" s="9">
        <f>受講状況[[#This Row],[受講人数]]/受講状況[[#This Row],[定員]]</f>
        <v>1</v>
      </c>
      <c r="I22" s="10"/>
    </row>
    <row r="23" spans="1:9" ht="18.75" customHeight="1" x14ac:dyDescent="0.4">
      <c r="A23" s="5">
        <v>44824</v>
      </c>
      <c r="B23" s="6" t="s">
        <v>11</v>
      </c>
      <c r="C23" s="6" t="s">
        <v>16</v>
      </c>
      <c r="D23" s="7" t="s">
        <v>13</v>
      </c>
      <c r="E23" s="8">
        <v>10000</v>
      </c>
      <c r="F23" s="6">
        <v>18</v>
      </c>
      <c r="G23" s="6">
        <v>8</v>
      </c>
      <c r="H23" s="9">
        <f>受講状況[[#This Row],[受講人数]]/受講状況[[#This Row],[定員]]</f>
        <v>0.44444444444444442</v>
      </c>
      <c r="I23" s="10"/>
    </row>
    <row r="24" spans="1:9" ht="18.75" customHeight="1" x14ac:dyDescent="0.4">
      <c r="A24" s="5">
        <v>44828</v>
      </c>
      <c r="B24" s="6" t="s">
        <v>11</v>
      </c>
      <c r="C24" s="6" t="s">
        <v>21</v>
      </c>
      <c r="D24" s="7" t="s">
        <v>13</v>
      </c>
      <c r="E24" s="8">
        <v>12000</v>
      </c>
      <c r="F24" s="6">
        <v>18</v>
      </c>
      <c r="G24" s="6">
        <v>4</v>
      </c>
      <c r="H24" s="9">
        <f>受講状況[[#This Row],[受講人数]]/受講状況[[#This Row],[定員]]</f>
        <v>0.22222222222222221</v>
      </c>
      <c r="I24" s="10"/>
    </row>
    <row r="25" spans="1:9" ht="18.75" customHeight="1" x14ac:dyDescent="0.4">
      <c r="A25" s="5">
        <v>44829</v>
      </c>
      <c r="B25" s="6" t="s">
        <v>17</v>
      </c>
      <c r="C25" s="6" t="s">
        <v>21</v>
      </c>
      <c r="D25" s="7" t="s">
        <v>15</v>
      </c>
      <c r="E25" s="8">
        <v>16000</v>
      </c>
      <c r="F25" s="6">
        <v>12</v>
      </c>
      <c r="G25" s="6">
        <v>10</v>
      </c>
      <c r="H25" s="9">
        <f>受講状況[[#This Row],[受講人数]]/受講状況[[#This Row],[定員]]</f>
        <v>0.83333333333333337</v>
      </c>
      <c r="I25" s="10"/>
    </row>
    <row r="26" spans="1:9" ht="18.75" customHeight="1" x14ac:dyDescent="0.4">
      <c r="A26" s="5">
        <v>44831</v>
      </c>
      <c r="B26" s="6" t="s">
        <v>23</v>
      </c>
      <c r="C26" s="6" t="s">
        <v>18</v>
      </c>
      <c r="D26" s="7" t="s">
        <v>13</v>
      </c>
      <c r="E26" s="8">
        <v>10000</v>
      </c>
      <c r="F26" s="6">
        <v>12</v>
      </c>
      <c r="G26" s="6">
        <v>12</v>
      </c>
      <c r="H26" s="9">
        <f>受講状況[[#This Row],[受講人数]]/受講状況[[#This Row],[定員]]</f>
        <v>1</v>
      </c>
      <c r="I26" s="10"/>
    </row>
    <row r="27" spans="1:9" ht="18.75" customHeight="1" x14ac:dyDescent="0.4">
      <c r="A27" s="5">
        <v>44832</v>
      </c>
      <c r="B27" s="6" t="s">
        <v>23</v>
      </c>
      <c r="C27" s="6" t="s">
        <v>16</v>
      </c>
      <c r="D27" s="7" t="s">
        <v>20</v>
      </c>
      <c r="E27" s="8">
        <v>14000</v>
      </c>
      <c r="F27" s="6">
        <v>15</v>
      </c>
      <c r="G27" s="6">
        <v>13</v>
      </c>
      <c r="H27" s="9">
        <f>受講状況[[#This Row],[受講人数]]/受講状況[[#This Row],[定員]]</f>
        <v>0.8666666666666667</v>
      </c>
      <c r="I27" s="10"/>
    </row>
    <row r="28" spans="1:9" ht="18.75" customHeight="1" x14ac:dyDescent="0.4">
      <c r="A28" s="11" t="s">
        <v>24</v>
      </c>
      <c r="B28" s="12"/>
      <c r="C28" s="13"/>
      <c r="D28" s="12"/>
      <c r="E28" s="12"/>
      <c r="F28" s="13"/>
      <c r="G28" s="13">
        <f>SUBTOTAL(109,受講状況[受講人数])</f>
        <v>277</v>
      </c>
      <c r="H28" s="13"/>
      <c r="I28" s="14">
        <f>SUBTOTAL(109,受講状況[売上金額])</f>
        <v>0</v>
      </c>
    </row>
  </sheetData>
  <protectedRanges>
    <protectedRange algorithmName="SHA-512" hashValue="jd7anPpE/ZtiRK8x/IQ50Em7W5Y6S2qyUzCWYdTtsAdBdujga88i2lua89r/d36Z3KSoX7HajM5uiKPVrRZ97g==" saltValue="Rz1+0cSCKfu2NieQGG+XvQ==" spinCount="100000" sqref="G6:H27" name="申込人数"/>
  </protectedRanges>
  <mergeCells count="2">
    <mergeCell ref="A1:I1"/>
    <mergeCell ref="G3:H3"/>
  </mergeCells>
  <phoneticPr fontId="3"/>
  <pageMargins left="0.7" right="0.7" top="0.75" bottom="0.75" header="0.3" footer="0.3"/>
  <pageSetup paperSize="9" scale="83" fitToHeight="0"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受講状況_9月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2022-12-21T01:21:54Z</dcterms:created>
  <dcterms:modified xsi:type="dcterms:W3CDTF">2023-01-04T07:31:34Z</dcterms:modified>
</cp:coreProperties>
</file>