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0A639063-4058-4DD4-A3B0-B802408C9C03}" xr6:coauthVersionLast="47" xr6:coauthVersionMax="47" xr10:uidLastSave="{00000000-0000-0000-0000-000000000000}"/>
  <bookViews>
    <workbookView xWindow="-120" yWindow="-120" windowWidth="20730" windowHeight="11760" xr2:uid="{41C60153-AA9D-4161-9344-2E4AD0AFECFA}"/>
  </bookViews>
  <sheets>
    <sheet name="店舗別月別集客" sheetId="1" r:id="rId1"/>
  </sheets>
  <definedNames>
    <definedName name="_xlnm._FilterDatabase" localSheetId="0" hidden="1">店舗別月別集客!$B$3:$J$9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G29" i="1"/>
  <c r="F29" i="1"/>
  <c r="E29" i="1"/>
  <c r="D29" i="1"/>
  <c r="K29" i="1" s="1"/>
  <c r="K28" i="1"/>
  <c r="J28" i="1"/>
  <c r="C28" i="1"/>
  <c r="K27" i="1"/>
  <c r="J27" i="1"/>
  <c r="C27" i="1"/>
  <c r="K26" i="1"/>
  <c r="J26" i="1"/>
  <c r="C26" i="1"/>
  <c r="K25" i="1"/>
  <c r="J25" i="1"/>
  <c r="C25" i="1"/>
  <c r="I22" i="1"/>
  <c r="H22" i="1"/>
  <c r="G22" i="1"/>
  <c r="F22" i="1"/>
  <c r="E22" i="1"/>
  <c r="D22" i="1"/>
  <c r="K22" i="1" s="1"/>
  <c r="K21" i="1"/>
  <c r="J21" i="1"/>
  <c r="C21" i="1"/>
  <c r="K20" i="1"/>
  <c r="J20" i="1"/>
  <c r="C20" i="1"/>
  <c r="K19" i="1"/>
  <c r="J19" i="1"/>
  <c r="C19" i="1"/>
  <c r="K18" i="1"/>
  <c r="J18" i="1"/>
  <c r="C18" i="1"/>
  <c r="I15" i="1"/>
  <c r="H15" i="1"/>
  <c r="G15" i="1"/>
  <c r="F15" i="1"/>
  <c r="E15" i="1"/>
  <c r="D15" i="1"/>
  <c r="K15" i="1" s="1"/>
  <c r="K14" i="1"/>
  <c r="J14" i="1"/>
  <c r="C14" i="1"/>
  <c r="K13" i="1"/>
  <c r="J13" i="1"/>
  <c r="C13" i="1"/>
  <c r="K12" i="1"/>
  <c r="J12" i="1"/>
  <c r="C12" i="1"/>
  <c r="K11" i="1"/>
  <c r="J11" i="1"/>
  <c r="C11" i="1"/>
  <c r="I8" i="1"/>
  <c r="H8" i="1"/>
  <c r="G8" i="1"/>
  <c r="F8" i="1"/>
  <c r="E8" i="1"/>
  <c r="D8" i="1"/>
  <c r="K8" i="1" s="1"/>
  <c r="K7" i="1"/>
  <c r="J7" i="1"/>
  <c r="K6" i="1"/>
  <c r="J6" i="1"/>
  <c r="K5" i="1"/>
  <c r="J5" i="1"/>
  <c r="K4" i="1"/>
  <c r="J4" i="1"/>
  <c r="J8" i="1" l="1"/>
  <c r="J15" i="1"/>
  <c r="J22" i="1"/>
  <c r="J29" i="1"/>
</calcChain>
</file>

<file path=xl/sharedStrings.xml><?xml version="1.0" encoding="utf-8"?>
<sst xmlns="http://schemas.openxmlformats.org/spreadsheetml/2006/main" count="49" uniqueCount="22">
  <si>
    <r>
      <rPr>
        <b/>
        <sz val="20"/>
        <color theme="3" tint="-0.249977111117893"/>
        <rFont val="游ゴシック"/>
        <family val="3"/>
        <charset val="128"/>
        <scheme val="minor"/>
      </rPr>
      <t>ダイビングスクール</t>
    </r>
    <r>
      <rPr>
        <b/>
        <sz val="20"/>
        <rFont val="游ゴシック"/>
        <family val="2"/>
        <charset val="128"/>
        <scheme val="minor"/>
      </rPr>
      <t xml:space="preserve"> </t>
    </r>
    <r>
      <rPr>
        <b/>
        <sz val="28"/>
        <color theme="8"/>
        <rFont val="游ゴシック"/>
        <family val="3"/>
        <charset val="128"/>
        <scheme val="minor"/>
      </rPr>
      <t>BLUE OASYS</t>
    </r>
    <r>
      <rPr>
        <b/>
        <sz val="20"/>
        <color theme="8"/>
        <rFont val="游ゴシック"/>
        <family val="3"/>
        <charset val="128"/>
        <scheme val="minor"/>
      </rPr>
      <t>　</t>
    </r>
    <r>
      <rPr>
        <b/>
        <sz val="20"/>
        <color theme="3" tint="-0.249977111117893"/>
        <rFont val="游ゴシック"/>
        <family val="3"/>
        <charset val="128"/>
        <scheme val="minor"/>
      </rPr>
      <t>集客一覧表</t>
    </r>
    <rPh sb="21" eb="23">
      <t>シュウキャク</t>
    </rPh>
    <rPh sb="23" eb="25">
      <t>イチラン</t>
    </rPh>
    <rPh sb="25" eb="26">
      <t>ヒョウ</t>
    </rPh>
    <phoneticPr fontId="10"/>
  </si>
  <si>
    <t>池袋店</t>
    <rPh sb="0" eb="3">
      <t>イケブクロテン</t>
    </rPh>
    <phoneticPr fontId="10"/>
  </si>
  <si>
    <t>コース名</t>
    <rPh sb="3" eb="4">
      <t>メイ</t>
    </rPh>
    <phoneticPr fontId="10"/>
  </si>
  <si>
    <t>4月</t>
    <rPh sb="1" eb="2">
      <t>ガツ</t>
    </rPh>
    <phoneticPr fontId="10"/>
  </si>
  <si>
    <t>5月</t>
    <rPh sb="1" eb="2">
      <t>ガツ</t>
    </rPh>
    <phoneticPr fontId="10"/>
  </si>
  <si>
    <t>6月</t>
    <rPh sb="1" eb="2">
      <t>ガツ</t>
    </rPh>
    <phoneticPr fontId="10"/>
  </si>
  <si>
    <t>7月</t>
    <rPh sb="1" eb="2">
      <t>ガツ</t>
    </rPh>
    <phoneticPr fontId="10"/>
  </si>
  <si>
    <t>8月</t>
    <rPh sb="1" eb="2">
      <t>ガツ</t>
    </rPh>
    <phoneticPr fontId="10"/>
  </si>
  <si>
    <t>9月</t>
    <rPh sb="1" eb="2">
      <t>ガツ</t>
    </rPh>
    <phoneticPr fontId="10"/>
  </si>
  <si>
    <t>合計</t>
    <rPh sb="0" eb="2">
      <t>ゴウケイ</t>
    </rPh>
    <phoneticPr fontId="10"/>
  </si>
  <si>
    <t>平均</t>
    <rPh sb="0" eb="2">
      <t>ヘイキン</t>
    </rPh>
    <phoneticPr fontId="10"/>
  </si>
  <si>
    <t>日帰り体験コース</t>
    <rPh sb="0" eb="2">
      <t>ヒガエ</t>
    </rPh>
    <rPh sb="3" eb="5">
      <t>タイケン</t>
    </rPh>
    <phoneticPr fontId="10"/>
  </si>
  <si>
    <t>伊豆1泊2日コース</t>
    <rPh sb="0" eb="2">
      <t>イズ</t>
    </rPh>
    <rPh sb="3" eb="4">
      <t>ハク</t>
    </rPh>
    <rPh sb="5" eb="6">
      <t>ニチ</t>
    </rPh>
    <phoneticPr fontId="10"/>
  </si>
  <si>
    <t>沖縄3泊4日コース</t>
    <rPh sb="0" eb="2">
      <t>オキナワ</t>
    </rPh>
    <rPh sb="3" eb="4">
      <t>ハク</t>
    </rPh>
    <rPh sb="5" eb="6">
      <t>ニチ</t>
    </rPh>
    <phoneticPr fontId="10"/>
  </si>
  <si>
    <t>ゆっくり7日間コース</t>
    <rPh sb="5" eb="7">
      <t>ニチカン</t>
    </rPh>
    <phoneticPr fontId="10"/>
  </si>
  <si>
    <t>池袋店合計</t>
    <rPh sb="0" eb="3">
      <t>イケブクロテン</t>
    </rPh>
    <rPh sb="3" eb="5">
      <t>ゴウケイ</t>
    </rPh>
    <phoneticPr fontId="10"/>
  </si>
  <si>
    <t>原宿店</t>
    <rPh sb="0" eb="3">
      <t>ハラジュクテン</t>
    </rPh>
    <phoneticPr fontId="10"/>
  </si>
  <si>
    <t>原宿店合計</t>
    <rPh sb="0" eb="3">
      <t>ハラジュクテン</t>
    </rPh>
    <rPh sb="3" eb="5">
      <t>ゴウケイ</t>
    </rPh>
    <phoneticPr fontId="10"/>
  </si>
  <si>
    <t>渋谷店</t>
    <rPh sb="0" eb="2">
      <t>シブヤ</t>
    </rPh>
    <rPh sb="2" eb="3">
      <t>ミセ</t>
    </rPh>
    <phoneticPr fontId="10"/>
  </si>
  <si>
    <t>渋谷店合計</t>
    <rPh sb="0" eb="2">
      <t>シブヤ</t>
    </rPh>
    <rPh sb="2" eb="3">
      <t>テン</t>
    </rPh>
    <rPh sb="3" eb="5">
      <t>ゴウケイ</t>
    </rPh>
    <phoneticPr fontId="10"/>
  </si>
  <si>
    <t>横浜店</t>
    <rPh sb="0" eb="3">
      <t>ヨコハマテン</t>
    </rPh>
    <phoneticPr fontId="10"/>
  </si>
  <si>
    <t>横浜店合計</t>
    <rPh sb="0" eb="3">
      <t>ヨコハマテン</t>
    </rPh>
    <rPh sb="3" eb="5">
      <t>ゴウケイ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</si>
</sst>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20"/>
      <name val="游ゴシック"/>
      <family val="3"/>
      <charset val="128"/>
      <scheme val="minor"/>
    </font>
    <font>
      <b/>
      <sz val="20"/>
      <color theme="3" tint="-0.249977111117893"/>
      <name val="游ゴシック"/>
      <family val="3"/>
      <charset val="128"/>
      <scheme val="minor"/>
    </font>
    <font>
      <b/>
      <sz val="20"/>
      <name val="游ゴシック"/>
      <family val="2"/>
      <charset val="128"/>
      <scheme val="minor"/>
    </font>
    <font>
      <b/>
      <sz val="28"/>
      <color theme="8"/>
      <name val="游ゴシック"/>
      <family val="3"/>
      <charset val="128"/>
      <scheme val="minor"/>
    </font>
    <font>
      <b/>
      <sz val="20"/>
      <color theme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3" tint="-0.24994659260841701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double">
        <color theme="9"/>
      </right>
      <top style="medium">
        <color theme="9"/>
      </top>
      <bottom/>
      <diagonal/>
    </border>
    <border>
      <left style="double">
        <color theme="9"/>
      </left>
      <right style="medium">
        <color theme="9"/>
      </right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double">
        <color theme="9"/>
      </right>
      <top style="medium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/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double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double">
        <color theme="9"/>
      </bottom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double">
        <color theme="9"/>
      </right>
      <top style="thin">
        <color theme="9"/>
      </top>
      <bottom style="double">
        <color theme="9"/>
      </bottom>
      <diagonal/>
    </border>
    <border>
      <left style="double">
        <color theme="9"/>
      </left>
      <right style="medium">
        <color theme="9"/>
      </right>
      <top style="thin">
        <color theme="9"/>
      </top>
      <bottom style="double">
        <color theme="9"/>
      </bottom>
      <diagonal/>
    </border>
    <border>
      <left/>
      <right style="medium">
        <color theme="9"/>
      </right>
      <top style="thin">
        <color theme="9"/>
      </top>
      <bottom style="double">
        <color theme="9"/>
      </bottom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double">
        <color theme="9"/>
      </right>
      <top/>
      <bottom style="medium">
        <color theme="9"/>
      </bottom>
      <diagonal/>
    </border>
    <border>
      <left style="double">
        <color theme="9"/>
      </left>
      <right style="medium">
        <color theme="9"/>
      </right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4" borderId="10" xfId="4" applyFont="1" applyFill="1" applyBorder="1">
      <alignment vertical="center"/>
    </xf>
    <xf numFmtId="38" fontId="0" fillId="4" borderId="11" xfId="1" applyFont="1" applyFill="1" applyBorder="1">
      <alignment vertical="center"/>
    </xf>
    <xf numFmtId="38" fontId="0" fillId="4" borderId="12" xfId="1" applyFont="1" applyFill="1" applyBorder="1">
      <alignment vertical="center"/>
    </xf>
    <xf numFmtId="38" fontId="0" fillId="4" borderId="13" xfId="1" applyFont="1" applyFill="1" applyBorder="1">
      <alignment vertical="center"/>
    </xf>
    <xf numFmtId="38" fontId="0" fillId="4" borderId="14" xfId="1" applyFont="1" applyFill="1" applyBorder="1">
      <alignment vertical="center"/>
    </xf>
    <xf numFmtId="0" fontId="0" fillId="4" borderId="15" xfId="4" applyFont="1" applyFill="1" applyBorder="1">
      <alignment vertical="center"/>
    </xf>
    <xf numFmtId="38" fontId="0" fillId="4" borderId="16" xfId="1" applyFont="1" applyFill="1" applyBorder="1">
      <alignment vertical="center"/>
    </xf>
    <xf numFmtId="38" fontId="0" fillId="4" borderId="17" xfId="1" applyFont="1" applyFill="1" applyBorder="1">
      <alignment vertical="center"/>
    </xf>
    <xf numFmtId="38" fontId="0" fillId="4" borderId="18" xfId="1" applyFont="1" applyFill="1" applyBorder="1">
      <alignment vertical="center"/>
    </xf>
    <xf numFmtId="38" fontId="0" fillId="4" borderId="19" xfId="1" applyFont="1" applyFill="1" applyBorder="1">
      <alignment vertical="center"/>
    </xf>
    <xf numFmtId="0" fontId="0" fillId="4" borderId="20" xfId="4" applyFont="1" applyFill="1" applyBorder="1">
      <alignment vertical="center"/>
    </xf>
    <xf numFmtId="38" fontId="0" fillId="4" borderId="21" xfId="1" applyFont="1" applyFill="1" applyBorder="1">
      <alignment vertical="center"/>
    </xf>
    <xf numFmtId="38" fontId="0" fillId="4" borderId="22" xfId="1" applyFont="1" applyFill="1" applyBorder="1">
      <alignment vertical="center"/>
    </xf>
    <xf numFmtId="38" fontId="0" fillId="4" borderId="23" xfId="1" applyFont="1" applyFill="1" applyBorder="1">
      <alignment vertical="center"/>
    </xf>
    <xf numFmtId="38" fontId="0" fillId="4" borderId="24" xfId="1" applyFont="1" applyFill="1" applyBorder="1">
      <alignment vertical="center"/>
    </xf>
    <xf numFmtId="0" fontId="0" fillId="0" borderId="25" xfId="0" applyBorder="1">
      <alignment vertical="center"/>
    </xf>
    <xf numFmtId="0" fontId="12" fillId="5" borderId="25" xfId="3" applyFont="1" applyFill="1" applyBorder="1">
      <alignment vertical="center"/>
    </xf>
    <xf numFmtId="38" fontId="12" fillId="5" borderId="26" xfId="3" applyNumberFormat="1" applyFont="1" applyFill="1" applyBorder="1">
      <alignment vertical="center"/>
    </xf>
    <xf numFmtId="38" fontId="12" fillId="5" borderId="27" xfId="3" applyNumberFormat="1" applyFont="1" applyFill="1" applyBorder="1">
      <alignment vertical="center"/>
    </xf>
    <xf numFmtId="38" fontId="12" fillId="5" borderId="28" xfId="3" applyNumberFormat="1" applyFont="1" applyFill="1" applyBorder="1">
      <alignment vertical="center"/>
    </xf>
    <xf numFmtId="38" fontId="12" fillId="5" borderId="29" xfId="3" applyNumberFormat="1" applyFont="1" applyFill="1" applyBorder="1">
      <alignment vertical="center"/>
    </xf>
    <xf numFmtId="0" fontId="5" fillId="0" borderId="3" xfId="2" applyFont="1" applyBorder="1" applyAlignment="1">
      <alignment horizontal="center" vertical="center"/>
    </xf>
  </cellXfs>
  <cellStyles count="5">
    <cellStyle name="20% - アクセント 6" xfId="4" builtinId="50"/>
    <cellStyle name="桁区切り" xfId="1" builtinId="6"/>
    <cellStyle name="見出し 1" xfId="2" builtinId="16"/>
    <cellStyle name="集計" xfId="3" builtinId="2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29C5-1651-4BFA-8D14-7A61DABAA374}">
  <dimension ref="B1:K29"/>
  <sheetViews>
    <sheetView tabSelected="1" workbookViewId="0"/>
  </sheetViews>
  <sheetFormatPr defaultRowHeight="18.75" x14ac:dyDescent="0.4"/>
  <cols>
    <col min="1" max="1" width="5.625" customWidth="1"/>
    <col min="3" max="3" width="20.375" bestFit="1" customWidth="1"/>
  </cols>
  <sheetData>
    <row r="1" spans="2:11" ht="67.5" customHeight="1" thickBot="1" x14ac:dyDescent="0.45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</row>
    <row r="2" spans="2:11" ht="20.25" thickTop="1" thickBot="1" x14ac:dyDescent="0.45"/>
    <row r="3" spans="2:11" ht="19.5" thickBot="1" x14ac:dyDescent="0.45">
      <c r="B3" s="1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4" t="s">
        <v>8</v>
      </c>
      <c r="J3" s="5" t="s">
        <v>9</v>
      </c>
      <c r="K3" s="6" t="s">
        <v>10</v>
      </c>
    </row>
    <row r="4" spans="2:11" x14ac:dyDescent="0.4">
      <c r="B4" s="7"/>
      <c r="C4" s="8" t="s">
        <v>11</v>
      </c>
      <c r="D4" s="9">
        <v>23</v>
      </c>
      <c r="E4" s="9">
        <v>31</v>
      </c>
      <c r="F4" s="9">
        <v>18</v>
      </c>
      <c r="G4" s="9">
        <v>35</v>
      </c>
      <c r="H4" s="9">
        <v>48</v>
      </c>
      <c r="I4" s="10">
        <v>38</v>
      </c>
      <c r="J4" s="11">
        <f>SUM(D4:I4)</f>
        <v>193</v>
      </c>
      <c r="K4" s="12">
        <f>AVERAGE(D4:I4)</f>
        <v>32.166666666666664</v>
      </c>
    </row>
    <row r="5" spans="2:11" x14ac:dyDescent="0.4">
      <c r="B5" s="7"/>
      <c r="C5" s="13" t="s">
        <v>12</v>
      </c>
      <c r="D5" s="14">
        <v>32</v>
      </c>
      <c r="E5" s="14">
        <v>45</v>
      </c>
      <c r="F5" s="14">
        <v>38</v>
      </c>
      <c r="G5" s="14">
        <v>61</v>
      </c>
      <c r="H5" s="14">
        <v>89</v>
      </c>
      <c r="I5" s="15">
        <v>68</v>
      </c>
      <c r="J5" s="16">
        <f t="shared" ref="J5:J7" si="0">SUM(D5:I5)</f>
        <v>333</v>
      </c>
      <c r="K5" s="17">
        <f t="shared" ref="K5:K8" si="1">AVERAGE(D5:I5)</f>
        <v>55.5</v>
      </c>
    </row>
    <row r="6" spans="2:11" x14ac:dyDescent="0.4">
      <c r="B6" s="7"/>
      <c r="C6" s="13" t="s">
        <v>13</v>
      </c>
      <c r="D6" s="14">
        <v>78</v>
      </c>
      <c r="E6" s="14">
        <v>103</v>
      </c>
      <c r="F6" s="14">
        <v>89</v>
      </c>
      <c r="G6" s="14">
        <v>98</v>
      </c>
      <c r="H6" s="14">
        <v>127</v>
      </c>
      <c r="I6" s="15">
        <v>96</v>
      </c>
      <c r="J6" s="16">
        <f t="shared" si="0"/>
        <v>591</v>
      </c>
      <c r="K6" s="17">
        <f t="shared" si="1"/>
        <v>98.5</v>
      </c>
    </row>
    <row r="7" spans="2:11" ht="19.5" thickBot="1" x14ac:dyDescent="0.45">
      <c r="B7" s="7"/>
      <c r="C7" s="18" t="s">
        <v>14</v>
      </c>
      <c r="D7" s="19">
        <v>5</v>
      </c>
      <c r="E7" s="19">
        <v>12</v>
      </c>
      <c r="F7" s="19">
        <v>8</v>
      </c>
      <c r="G7" s="19">
        <v>13</v>
      </c>
      <c r="H7" s="19">
        <v>15</v>
      </c>
      <c r="I7" s="20">
        <v>11</v>
      </c>
      <c r="J7" s="21">
        <f t="shared" si="0"/>
        <v>64</v>
      </c>
      <c r="K7" s="22">
        <f t="shared" si="1"/>
        <v>10.666666666666666</v>
      </c>
    </row>
    <row r="8" spans="2:11" ht="20.25" thickTop="1" thickBot="1" x14ac:dyDescent="0.45">
      <c r="B8" s="23"/>
      <c r="C8" s="24" t="s">
        <v>15</v>
      </c>
      <c r="D8" s="25">
        <f t="shared" ref="D8:I8" si="2">SUM(D4:D7)</f>
        <v>138</v>
      </c>
      <c r="E8" s="25">
        <f t="shared" si="2"/>
        <v>191</v>
      </c>
      <c r="F8" s="25">
        <f t="shared" si="2"/>
        <v>153</v>
      </c>
      <c r="G8" s="25">
        <f t="shared" si="2"/>
        <v>207</v>
      </c>
      <c r="H8" s="25">
        <f t="shared" si="2"/>
        <v>279</v>
      </c>
      <c r="I8" s="26">
        <f t="shared" si="2"/>
        <v>213</v>
      </c>
      <c r="J8" s="27">
        <f>SUM(D8:I8)</f>
        <v>1181</v>
      </c>
      <c r="K8" s="28">
        <f t="shared" si="1"/>
        <v>196.83333333333334</v>
      </c>
    </row>
    <row r="10" spans="2:11" x14ac:dyDescent="0.4">
      <c r="B10" t="s">
        <v>16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</row>
    <row r="11" spans="2:11" x14ac:dyDescent="0.4">
      <c r="C11" t="str">
        <f t="shared" ref="C11:C14" si="3">C4</f>
        <v>日帰り体験コース</v>
      </c>
      <c r="D11">
        <v>31</v>
      </c>
      <c r="E11">
        <v>33</v>
      </c>
      <c r="F11">
        <v>17</v>
      </c>
      <c r="G11">
        <v>41</v>
      </c>
      <c r="H11">
        <v>52</v>
      </c>
      <c r="I11">
        <v>35</v>
      </c>
      <c r="J11">
        <f>SUM(D11:I11)</f>
        <v>209</v>
      </c>
      <c r="K11">
        <f>AVERAGE(D11:I11)</f>
        <v>34.833333333333336</v>
      </c>
    </row>
    <row r="12" spans="2:11" x14ac:dyDescent="0.4">
      <c r="C12" t="str">
        <f t="shared" si="3"/>
        <v>伊豆1泊2日コース</v>
      </c>
      <c r="D12">
        <v>39</v>
      </c>
      <c r="E12">
        <v>38</v>
      </c>
      <c r="F12">
        <v>29</v>
      </c>
      <c r="G12">
        <v>109</v>
      </c>
      <c r="H12">
        <v>127</v>
      </c>
      <c r="I12">
        <v>69</v>
      </c>
      <c r="J12">
        <f t="shared" ref="J12:J14" si="4">SUM(D12:I12)</f>
        <v>411</v>
      </c>
      <c r="K12">
        <f t="shared" ref="K12:K15" si="5">AVERAGE(D12:I12)</f>
        <v>68.5</v>
      </c>
    </row>
    <row r="13" spans="2:11" x14ac:dyDescent="0.4">
      <c r="C13" t="str">
        <f t="shared" si="3"/>
        <v>沖縄3泊4日コース</v>
      </c>
      <c r="D13">
        <v>52</v>
      </c>
      <c r="E13">
        <v>77</v>
      </c>
      <c r="F13">
        <v>65</v>
      </c>
      <c r="G13">
        <v>121</v>
      </c>
      <c r="H13">
        <v>103</v>
      </c>
      <c r="I13">
        <v>79</v>
      </c>
      <c r="J13">
        <f t="shared" si="4"/>
        <v>497</v>
      </c>
      <c r="K13">
        <f t="shared" si="5"/>
        <v>82.833333333333329</v>
      </c>
    </row>
    <row r="14" spans="2:11" x14ac:dyDescent="0.4">
      <c r="C14" t="str">
        <f t="shared" si="3"/>
        <v>ゆっくり7日間コース</v>
      </c>
      <c r="D14">
        <v>2</v>
      </c>
      <c r="E14">
        <v>5</v>
      </c>
      <c r="F14">
        <v>7</v>
      </c>
      <c r="G14">
        <v>10</v>
      </c>
      <c r="H14">
        <v>6</v>
      </c>
      <c r="I14">
        <v>9</v>
      </c>
      <c r="J14">
        <f t="shared" si="4"/>
        <v>39</v>
      </c>
      <c r="K14">
        <f t="shared" si="5"/>
        <v>6.5</v>
      </c>
    </row>
    <row r="15" spans="2:11" x14ac:dyDescent="0.4">
      <c r="C15" t="s">
        <v>17</v>
      </c>
      <c r="D15">
        <f t="shared" ref="D15:I15" si="6">SUM(D11:D14)</f>
        <v>124</v>
      </c>
      <c r="E15">
        <f t="shared" si="6"/>
        <v>153</v>
      </c>
      <c r="F15">
        <f t="shared" si="6"/>
        <v>118</v>
      </c>
      <c r="G15">
        <f t="shared" si="6"/>
        <v>281</v>
      </c>
      <c r="H15">
        <f t="shared" si="6"/>
        <v>288</v>
      </c>
      <c r="I15">
        <f t="shared" si="6"/>
        <v>192</v>
      </c>
      <c r="J15">
        <f>SUM(D15:I15)</f>
        <v>1156</v>
      </c>
      <c r="K15">
        <f t="shared" si="5"/>
        <v>192.66666666666666</v>
      </c>
    </row>
    <row r="17" spans="2:11" x14ac:dyDescent="0.4">
      <c r="B17" t="s">
        <v>18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</row>
    <row r="18" spans="2:11" x14ac:dyDescent="0.4">
      <c r="C18" t="str">
        <f t="shared" ref="C18:C21" si="7">C4</f>
        <v>日帰り体験コース</v>
      </c>
      <c r="D18">
        <v>27</v>
      </c>
      <c r="E18">
        <v>23</v>
      </c>
      <c r="F18">
        <v>17</v>
      </c>
      <c r="G18">
        <v>35</v>
      </c>
      <c r="H18">
        <v>51</v>
      </c>
      <c r="I18">
        <v>30</v>
      </c>
      <c r="J18">
        <f>SUM(D18:I18)</f>
        <v>183</v>
      </c>
      <c r="K18">
        <f>AVERAGE(D18:I18)</f>
        <v>30.5</v>
      </c>
    </row>
    <row r="19" spans="2:11" x14ac:dyDescent="0.4">
      <c r="C19" t="str">
        <f t="shared" si="7"/>
        <v>伊豆1泊2日コース</v>
      </c>
      <c r="D19">
        <v>29</v>
      </c>
      <c r="E19">
        <v>32</v>
      </c>
      <c r="F19">
        <v>41</v>
      </c>
      <c r="G19">
        <v>53</v>
      </c>
      <c r="H19">
        <v>65</v>
      </c>
      <c r="I19">
        <v>42</v>
      </c>
      <c r="J19">
        <f t="shared" ref="J19:J21" si="8">SUM(D19:I19)</f>
        <v>262</v>
      </c>
      <c r="K19">
        <f t="shared" ref="K19:K22" si="9">AVERAGE(D19:I19)</f>
        <v>43.666666666666664</v>
      </c>
    </row>
    <row r="20" spans="2:11" x14ac:dyDescent="0.4">
      <c r="C20" t="str">
        <f t="shared" si="7"/>
        <v>沖縄3泊4日コース</v>
      </c>
      <c r="D20">
        <v>45</v>
      </c>
      <c r="E20">
        <v>43</v>
      </c>
      <c r="F20">
        <v>51</v>
      </c>
      <c r="G20">
        <v>71</v>
      </c>
      <c r="H20">
        <v>68</v>
      </c>
      <c r="I20">
        <v>42</v>
      </c>
      <c r="J20">
        <f t="shared" si="8"/>
        <v>320</v>
      </c>
      <c r="K20">
        <f t="shared" si="9"/>
        <v>53.333333333333336</v>
      </c>
    </row>
    <row r="21" spans="2:11" x14ac:dyDescent="0.4">
      <c r="C21" t="str">
        <f t="shared" si="7"/>
        <v>ゆっくり7日間コース</v>
      </c>
      <c r="D21">
        <v>5</v>
      </c>
      <c r="E21">
        <v>10</v>
      </c>
      <c r="F21">
        <v>9</v>
      </c>
      <c r="G21">
        <v>7</v>
      </c>
      <c r="H21">
        <v>8</v>
      </c>
      <c r="I21">
        <v>10</v>
      </c>
      <c r="J21">
        <f t="shared" si="8"/>
        <v>49</v>
      </c>
      <c r="K21">
        <f t="shared" si="9"/>
        <v>8.1666666666666661</v>
      </c>
    </row>
    <row r="22" spans="2:11" x14ac:dyDescent="0.4">
      <c r="C22" t="s">
        <v>19</v>
      </c>
      <c r="D22">
        <f t="shared" ref="D22:I22" si="10">SUM(D18:D21)</f>
        <v>106</v>
      </c>
      <c r="E22">
        <f t="shared" si="10"/>
        <v>108</v>
      </c>
      <c r="F22">
        <f t="shared" si="10"/>
        <v>118</v>
      </c>
      <c r="G22">
        <f>SUM(G18:G21)</f>
        <v>166</v>
      </c>
      <c r="H22">
        <f>SUM(H18:H21)</f>
        <v>192</v>
      </c>
      <c r="I22">
        <f t="shared" si="10"/>
        <v>124</v>
      </c>
      <c r="J22">
        <f>SUM(D22:I22)</f>
        <v>814</v>
      </c>
      <c r="K22">
        <f t="shared" si="9"/>
        <v>135.66666666666666</v>
      </c>
    </row>
    <row r="24" spans="2:11" x14ac:dyDescent="0.4">
      <c r="B24" t="s">
        <v>20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</row>
    <row r="25" spans="2:11" x14ac:dyDescent="0.4">
      <c r="C25" t="str">
        <f t="shared" ref="C25:C28" si="11">C4</f>
        <v>日帰り体験コース</v>
      </c>
      <c r="D25">
        <v>15</v>
      </c>
      <c r="E25">
        <v>18</v>
      </c>
      <c r="F25">
        <v>15</v>
      </c>
      <c r="G25">
        <v>30</v>
      </c>
      <c r="H25">
        <v>42</v>
      </c>
      <c r="I25">
        <v>29</v>
      </c>
      <c r="J25">
        <f>SUM(D25:I25)</f>
        <v>149</v>
      </c>
      <c r="K25">
        <f>AVERAGE(D25:I25)</f>
        <v>24.833333333333332</v>
      </c>
    </row>
    <row r="26" spans="2:11" x14ac:dyDescent="0.4">
      <c r="C26" t="str">
        <f t="shared" si="11"/>
        <v>伊豆1泊2日コース</v>
      </c>
      <c r="D26">
        <v>25</v>
      </c>
      <c r="E26">
        <v>27</v>
      </c>
      <c r="F26">
        <v>37</v>
      </c>
      <c r="G26">
        <v>55</v>
      </c>
      <c r="H26">
        <v>79</v>
      </c>
      <c r="I26">
        <v>48</v>
      </c>
      <c r="J26">
        <f t="shared" ref="J26:J28" si="12">SUM(D26:I26)</f>
        <v>271</v>
      </c>
      <c r="K26">
        <f t="shared" ref="K26:K29" si="13">AVERAGE(D26:I26)</f>
        <v>45.166666666666664</v>
      </c>
    </row>
    <row r="27" spans="2:11" x14ac:dyDescent="0.4">
      <c r="C27" t="str">
        <f t="shared" si="11"/>
        <v>沖縄3泊4日コース</v>
      </c>
      <c r="D27">
        <v>61</v>
      </c>
      <c r="E27">
        <v>65</v>
      </c>
      <c r="F27">
        <v>85</v>
      </c>
      <c r="G27">
        <v>91</v>
      </c>
      <c r="H27">
        <v>81</v>
      </c>
      <c r="I27">
        <v>38</v>
      </c>
      <c r="J27">
        <f t="shared" si="12"/>
        <v>421</v>
      </c>
      <c r="K27">
        <f t="shared" si="13"/>
        <v>70.166666666666671</v>
      </c>
    </row>
    <row r="28" spans="2:11" x14ac:dyDescent="0.4">
      <c r="C28" t="str">
        <f t="shared" si="11"/>
        <v>ゆっくり7日間コース</v>
      </c>
      <c r="D28">
        <v>3</v>
      </c>
      <c r="E28">
        <v>7</v>
      </c>
      <c r="F28">
        <v>3</v>
      </c>
      <c r="G28">
        <v>11</v>
      </c>
      <c r="H28">
        <v>10</v>
      </c>
      <c r="I28">
        <v>9</v>
      </c>
      <c r="J28">
        <f t="shared" si="12"/>
        <v>43</v>
      </c>
      <c r="K28">
        <f t="shared" si="13"/>
        <v>7.166666666666667</v>
      </c>
    </row>
    <row r="29" spans="2:11" x14ac:dyDescent="0.4">
      <c r="C29" t="s">
        <v>21</v>
      </c>
      <c r="D29">
        <f t="shared" ref="D29:I29" si="14">SUM(D25:D28)</f>
        <v>104</v>
      </c>
      <c r="E29">
        <f t="shared" si="14"/>
        <v>117</v>
      </c>
      <c r="F29">
        <f t="shared" si="14"/>
        <v>140</v>
      </c>
      <c r="G29">
        <f t="shared" si="14"/>
        <v>187</v>
      </c>
      <c r="H29">
        <f t="shared" si="14"/>
        <v>212</v>
      </c>
      <c r="I29">
        <f t="shared" si="14"/>
        <v>124</v>
      </c>
      <c r="J29">
        <f>SUM(D29:I29)</f>
        <v>884</v>
      </c>
      <c r="K29">
        <f t="shared" si="13"/>
        <v>147.33333333333334</v>
      </c>
    </row>
  </sheetData>
  <mergeCells count="1">
    <mergeCell ref="B1:K1"/>
  </mergeCells>
  <phoneticPr fontId="10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店舗別月別集客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2022-12-26T13:17:57Z</dcterms:created>
  <dcterms:modified xsi:type="dcterms:W3CDTF">2023-01-04T07:24:39Z</dcterms:modified>
</cp:coreProperties>
</file>