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Excel365（実習用）\問題\"/>
    </mc:Choice>
  </mc:AlternateContent>
  <xr:revisionPtr revIDLastSave="0" documentId="13_ncr:1_{5EC11C1F-0C19-4486-B047-7A7C41569B46}" xr6:coauthVersionLast="47" xr6:coauthVersionMax="47" xr10:uidLastSave="{00000000-0000-0000-0000-000000000000}"/>
  <bookViews>
    <workbookView xWindow="-120" yWindow="-120" windowWidth="20730" windowHeight="11760" xr2:uid="{30264F9E-4448-406C-8863-975FED1C8B85}"/>
  </bookViews>
  <sheets>
    <sheet name="注文6月" sheetId="1" r:id="rId1"/>
    <sheet name="商品一覧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6" i="1" l="1"/>
  <c r="H35" i="1"/>
  <c r="I35" i="1" s="1"/>
  <c r="H34" i="1"/>
  <c r="I34" i="1" s="1"/>
  <c r="J34" i="1" s="1"/>
  <c r="I33" i="1"/>
  <c r="H33" i="1"/>
  <c r="J33" i="1" s="1"/>
  <c r="H32" i="1"/>
  <c r="H31" i="1"/>
  <c r="I31" i="1" s="1"/>
  <c r="H30" i="1"/>
  <c r="I30" i="1" s="1"/>
  <c r="J30" i="1" s="1"/>
  <c r="I29" i="1"/>
  <c r="H29" i="1"/>
  <c r="J29" i="1" s="1"/>
  <c r="H28" i="1"/>
  <c r="H27" i="1"/>
  <c r="I27" i="1" s="1"/>
  <c r="H26" i="1"/>
  <c r="I26" i="1" s="1"/>
  <c r="J26" i="1" s="1"/>
  <c r="I25" i="1"/>
  <c r="H25" i="1"/>
  <c r="J25" i="1" s="1"/>
  <c r="H24" i="1"/>
  <c r="H23" i="1"/>
  <c r="I23" i="1" s="1"/>
  <c r="H22" i="1"/>
  <c r="I22" i="1" s="1"/>
  <c r="J22" i="1" s="1"/>
  <c r="I21" i="1"/>
  <c r="H21" i="1"/>
  <c r="J21" i="1" s="1"/>
  <c r="H20" i="1"/>
  <c r="H19" i="1"/>
  <c r="I19" i="1" s="1"/>
  <c r="H18" i="1"/>
  <c r="I18" i="1" s="1"/>
  <c r="J18" i="1" s="1"/>
  <c r="I17" i="1"/>
  <c r="H17" i="1"/>
  <c r="J17" i="1" s="1"/>
  <c r="H16" i="1"/>
  <c r="H15" i="1"/>
  <c r="I15" i="1" s="1"/>
  <c r="H14" i="1"/>
  <c r="I14" i="1" s="1"/>
  <c r="J14" i="1" s="1"/>
  <c r="I13" i="1"/>
  <c r="H13" i="1"/>
  <c r="J13" i="1" s="1"/>
  <c r="H12" i="1"/>
  <c r="H11" i="1"/>
  <c r="I11" i="1" s="1"/>
  <c r="H10" i="1"/>
  <c r="I10" i="1" s="1"/>
  <c r="J10" i="1" s="1"/>
  <c r="I9" i="1"/>
  <c r="H9" i="1"/>
  <c r="J9" i="1" s="1"/>
  <c r="H8" i="1"/>
  <c r="H7" i="1"/>
  <c r="I7" i="1" s="1"/>
  <c r="H6" i="1"/>
  <c r="I6" i="1" s="1"/>
  <c r="J6" i="1" s="1"/>
  <c r="I5" i="1"/>
  <c r="H5" i="1"/>
  <c r="J5" i="1" s="1"/>
  <c r="H4" i="1"/>
  <c r="J7" i="1" l="1"/>
  <c r="J11" i="1"/>
  <c r="J15" i="1"/>
  <c r="J19" i="1"/>
  <c r="J23" i="1"/>
  <c r="J27" i="1"/>
  <c r="J31" i="1"/>
  <c r="J35" i="1"/>
  <c r="I4" i="1"/>
  <c r="J4" i="1" s="1"/>
  <c r="I8" i="1"/>
  <c r="J8" i="1" s="1"/>
  <c r="I12" i="1"/>
  <c r="J12" i="1" s="1"/>
  <c r="I16" i="1"/>
  <c r="J16" i="1" s="1"/>
  <c r="I20" i="1"/>
  <c r="J20" i="1" s="1"/>
  <c r="I24" i="1"/>
  <c r="J24" i="1" s="1"/>
  <c r="I28" i="1"/>
  <c r="J28" i="1" s="1"/>
  <c r="I32" i="1"/>
  <c r="J32" i="1" s="1"/>
  <c r="I36" i="1"/>
  <c r="J36" i="1" s="1"/>
</calcChain>
</file>

<file path=xl/sharedStrings.xml><?xml version="1.0" encoding="utf-8"?>
<sst xmlns="http://schemas.openxmlformats.org/spreadsheetml/2006/main" count="134" uniqueCount="88">
  <si>
    <t>注文一覧（6月）</t>
    <rPh sb="0" eb="2">
      <t>チュウモン</t>
    </rPh>
    <rPh sb="2" eb="4">
      <t>イチラン</t>
    </rPh>
    <rPh sb="6" eb="7">
      <t>ガツ</t>
    </rPh>
    <phoneticPr fontId="4"/>
  </si>
  <si>
    <t>今月の値引率</t>
    <rPh sb="0" eb="2">
      <t>コンゲツ</t>
    </rPh>
    <rPh sb="3" eb="5">
      <t>ネビキ</t>
    </rPh>
    <rPh sb="5" eb="6">
      <t>リツ</t>
    </rPh>
    <phoneticPr fontId="4"/>
  </si>
  <si>
    <t>注文日</t>
    <rPh sb="0" eb="2">
      <t>チュウモン</t>
    </rPh>
    <rPh sb="2" eb="3">
      <t>ヒ</t>
    </rPh>
    <phoneticPr fontId="4"/>
  </si>
  <si>
    <t>注文番号</t>
    <rPh sb="0" eb="2">
      <t>チュウモン</t>
    </rPh>
    <rPh sb="2" eb="4">
      <t>バンゴウ</t>
    </rPh>
    <phoneticPr fontId="4"/>
  </si>
  <si>
    <t>顧客名</t>
    <rPh sb="0" eb="2">
      <t>コキャク</t>
    </rPh>
    <rPh sb="2" eb="3">
      <t>メイ</t>
    </rPh>
    <phoneticPr fontId="4"/>
  </si>
  <si>
    <t>商品番号</t>
    <rPh sb="0" eb="2">
      <t>ショウヒン</t>
    </rPh>
    <rPh sb="2" eb="4">
      <t>バンゴウ</t>
    </rPh>
    <phoneticPr fontId="4"/>
  </si>
  <si>
    <t>商品名</t>
    <rPh sb="0" eb="3">
      <t>ショウヒンメイ</t>
    </rPh>
    <phoneticPr fontId="4"/>
  </si>
  <si>
    <t>単価</t>
    <rPh sb="0" eb="2">
      <t>タンカ</t>
    </rPh>
    <phoneticPr fontId="4"/>
  </si>
  <si>
    <t>数量</t>
    <rPh sb="0" eb="2">
      <t>スウリョウ</t>
    </rPh>
    <phoneticPr fontId="4"/>
  </si>
  <si>
    <t>金額</t>
    <rPh sb="0" eb="2">
      <t>キンガク</t>
    </rPh>
    <phoneticPr fontId="4"/>
  </si>
  <si>
    <t>値引</t>
    <rPh sb="0" eb="2">
      <t>ネビキ</t>
    </rPh>
    <phoneticPr fontId="4"/>
  </si>
  <si>
    <t>値引後金額</t>
    <rPh sb="0" eb="2">
      <t>ネビキ</t>
    </rPh>
    <rPh sb="2" eb="3">
      <t>ゴ</t>
    </rPh>
    <rPh sb="3" eb="5">
      <t>キンガク</t>
    </rPh>
    <phoneticPr fontId="4"/>
  </si>
  <si>
    <t>備考</t>
    <rPh sb="0" eb="2">
      <t>ビコウ</t>
    </rPh>
    <phoneticPr fontId="4"/>
  </si>
  <si>
    <t>ミヤベミキ</t>
    <phoneticPr fontId="4"/>
  </si>
  <si>
    <t>有機栽培コーヒーセット</t>
  </si>
  <si>
    <t>サイトウショウイチ</t>
    <phoneticPr fontId="4"/>
  </si>
  <si>
    <t>ドリップバック10個セット</t>
  </si>
  <si>
    <t>ミナミトモキ</t>
    <phoneticPr fontId="4"/>
  </si>
  <si>
    <t>コーヒー＆クッキーセット</t>
  </si>
  <si>
    <t>ヤジジマユキ</t>
    <phoneticPr fontId="4"/>
  </si>
  <si>
    <t>ワイン＆コーヒーセット（赤）</t>
  </si>
  <si>
    <t>ユメキカク</t>
    <phoneticPr fontId="4"/>
  </si>
  <si>
    <t>紅茶セレクトセット</t>
  </si>
  <si>
    <t>ユメ企画様宛の領収書発行</t>
    <rPh sb="2" eb="4">
      <t>キカク</t>
    </rPh>
    <rPh sb="4" eb="5">
      <t>サマ</t>
    </rPh>
    <rPh sb="5" eb="6">
      <t>アテ</t>
    </rPh>
    <rPh sb="7" eb="10">
      <t>リョウシュウショ</t>
    </rPh>
    <rPh sb="10" eb="12">
      <t>ハッコウ</t>
    </rPh>
    <phoneticPr fontId="4"/>
  </si>
  <si>
    <t>特選プレミアムセット</t>
  </si>
  <si>
    <t>アケナガナオコ</t>
    <phoneticPr fontId="4"/>
  </si>
  <si>
    <t>レギュラーコーヒーセット</t>
  </si>
  <si>
    <t>オカベカオリ</t>
    <phoneticPr fontId="4"/>
  </si>
  <si>
    <t>アイスコーヒーセット</t>
  </si>
  <si>
    <t>サイトウヨシオ</t>
    <phoneticPr fontId="4"/>
  </si>
  <si>
    <t>ドリップバック100個セット</t>
  </si>
  <si>
    <t>キタムラショウジ</t>
    <phoneticPr fontId="4"/>
  </si>
  <si>
    <t>ワイン＆コーヒーセット（白）</t>
  </si>
  <si>
    <t>北村商事（株）様宛の領収書発行</t>
    <rPh sb="0" eb="2">
      <t>キタムラ</t>
    </rPh>
    <rPh sb="2" eb="4">
      <t>ショウジ</t>
    </rPh>
    <rPh sb="5" eb="6">
      <t>カブ</t>
    </rPh>
    <rPh sb="7" eb="8">
      <t>サマ</t>
    </rPh>
    <rPh sb="8" eb="9">
      <t>アテ</t>
    </rPh>
    <rPh sb="10" eb="13">
      <t>リョウシュウショ</t>
    </rPh>
    <rPh sb="13" eb="15">
      <t>ハッコウ</t>
    </rPh>
    <phoneticPr fontId="4"/>
  </si>
  <si>
    <t>オハラユウタ</t>
    <phoneticPr fontId="4"/>
  </si>
  <si>
    <t>タカノヒデヤ</t>
    <phoneticPr fontId="4"/>
  </si>
  <si>
    <t>アベアヤコ</t>
    <phoneticPr fontId="4"/>
  </si>
  <si>
    <t>コーヒーゼリー＆クッキーセット</t>
  </si>
  <si>
    <t>ヒモトカズヤ</t>
    <phoneticPr fontId="4"/>
  </si>
  <si>
    <t>マエダエツロウ</t>
    <phoneticPr fontId="4"/>
  </si>
  <si>
    <t>エガワヒサト</t>
    <phoneticPr fontId="4"/>
  </si>
  <si>
    <t>江川久人様宛の領収書発行</t>
    <rPh sb="0" eb="2">
      <t>エガワ</t>
    </rPh>
    <rPh sb="2" eb="4">
      <t>ヒサト</t>
    </rPh>
    <rPh sb="4" eb="5">
      <t>サマ</t>
    </rPh>
    <rPh sb="5" eb="6">
      <t>アテ</t>
    </rPh>
    <rPh sb="7" eb="10">
      <t>リョウシュウショ</t>
    </rPh>
    <rPh sb="10" eb="12">
      <t>ハッコウ</t>
    </rPh>
    <phoneticPr fontId="4"/>
  </si>
  <si>
    <t>イソガイハルミ</t>
    <phoneticPr fontId="4"/>
  </si>
  <si>
    <t>スズキトシカズ</t>
    <phoneticPr fontId="4"/>
  </si>
  <si>
    <t>コイケショウテン</t>
    <phoneticPr fontId="4"/>
  </si>
  <si>
    <t>ナカザトミユキ</t>
    <phoneticPr fontId="4"/>
  </si>
  <si>
    <t>タキシュウジ</t>
    <phoneticPr fontId="4"/>
  </si>
  <si>
    <t>ナカツミワ</t>
    <phoneticPr fontId="4"/>
  </si>
  <si>
    <t>コーヒープリン＆クッキーセット</t>
  </si>
  <si>
    <t>ツチヤマリコ</t>
    <phoneticPr fontId="4"/>
  </si>
  <si>
    <t>ツルマルアキコ</t>
    <phoneticPr fontId="4"/>
  </si>
  <si>
    <t>高級コーヒーセット</t>
  </si>
  <si>
    <t>シブヤセイカ</t>
    <phoneticPr fontId="4"/>
  </si>
  <si>
    <t>（株）渋谷青果様宛の領収書発行</t>
    <rPh sb="1" eb="2">
      <t>カブ</t>
    </rPh>
    <rPh sb="3" eb="5">
      <t>シブヤ</t>
    </rPh>
    <rPh sb="5" eb="7">
      <t>セイカ</t>
    </rPh>
    <rPh sb="7" eb="8">
      <t>サマ</t>
    </rPh>
    <rPh sb="8" eb="9">
      <t>アテ</t>
    </rPh>
    <rPh sb="10" eb="13">
      <t>リョウシュウショ</t>
    </rPh>
    <rPh sb="13" eb="15">
      <t>ハッコウ</t>
    </rPh>
    <phoneticPr fontId="4"/>
  </si>
  <si>
    <t>サトウヨシエ</t>
    <phoneticPr fontId="4"/>
  </si>
  <si>
    <t>セキノリエ</t>
    <phoneticPr fontId="4"/>
  </si>
  <si>
    <t>カマタハナテン</t>
    <phoneticPr fontId="4"/>
  </si>
  <si>
    <t>（有）蒲田花店様宛の領収書発行</t>
    <rPh sb="1" eb="2">
      <t>ユウ</t>
    </rPh>
    <rPh sb="3" eb="5">
      <t>カマタ</t>
    </rPh>
    <rPh sb="5" eb="7">
      <t>ハナテン</t>
    </rPh>
    <rPh sb="7" eb="8">
      <t>サマ</t>
    </rPh>
    <rPh sb="8" eb="9">
      <t>アテ</t>
    </rPh>
    <rPh sb="10" eb="13">
      <t>リョウシュウショ</t>
    </rPh>
    <rPh sb="13" eb="15">
      <t>ハッコウ</t>
    </rPh>
    <phoneticPr fontId="4"/>
  </si>
  <si>
    <t>スダミナコ</t>
    <phoneticPr fontId="4"/>
  </si>
  <si>
    <t>シブヤノリカ</t>
    <phoneticPr fontId="4"/>
  </si>
  <si>
    <t>ギフトセット一覧</t>
    <rPh sb="6" eb="8">
      <t>イチラン</t>
    </rPh>
    <phoneticPr fontId="4"/>
  </si>
  <si>
    <t>区分</t>
    <rPh sb="0" eb="2">
      <t>クブン</t>
    </rPh>
    <phoneticPr fontId="4"/>
  </si>
  <si>
    <t>価格</t>
    <rPh sb="0" eb="2">
      <t>カカク</t>
    </rPh>
    <phoneticPr fontId="4"/>
  </si>
  <si>
    <t>コーヒー</t>
    <phoneticPr fontId="4"/>
  </si>
  <si>
    <t>レギュラーコーヒーセット</t>
    <phoneticPr fontId="4"/>
  </si>
  <si>
    <t>有機栽培コーヒーセット</t>
    <rPh sb="0" eb="2">
      <t>ユウキ</t>
    </rPh>
    <rPh sb="2" eb="4">
      <t>サイバイ</t>
    </rPh>
    <phoneticPr fontId="4"/>
  </si>
  <si>
    <t>高級コーヒーセット</t>
    <rPh sb="0" eb="2">
      <t>コウキュウ</t>
    </rPh>
    <phoneticPr fontId="4"/>
  </si>
  <si>
    <t>特選プレミアムセット</t>
    <rPh sb="0" eb="2">
      <t>トクセン</t>
    </rPh>
    <phoneticPr fontId="4"/>
  </si>
  <si>
    <t>アイスコーヒーセット</t>
    <phoneticPr fontId="4"/>
  </si>
  <si>
    <t>水出しコーヒーセット</t>
    <rPh sb="0" eb="2">
      <t>ミズダ</t>
    </rPh>
    <phoneticPr fontId="4"/>
  </si>
  <si>
    <t>ドリップバック10個セット</t>
    <rPh sb="9" eb="10">
      <t>コ</t>
    </rPh>
    <phoneticPr fontId="4"/>
  </si>
  <si>
    <t>ドリップバック30個セット</t>
    <rPh sb="9" eb="10">
      <t>コ</t>
    </rPh>
    <phoneticPr fontId="4"/>
  </si>
  <si>
    <t>ドリップバック100個セット</t>
    <rPh sb="10" eb="11">
      <t>コ</t>
    </rPh>
    <phoneticPr fontId="4"/>
  </si>
  <si>
    <t>紅茶</t>
    <rPh sb="0" eb="2">
      <t>コウチャ</t>
    </rPh>
    <phoneticPr fontId="4"/>
  </si>
  <si>
    <t>紅茶セレクトセット</t>
    <rPh sb="0" eb="2">
      <t>コウチャ</t>
    </rPh>
    <phoneticPr fontId="4"/>
  </si>
  <si>
    <t>ワイン</t>
    <phoneticPr fontId="4"/>
  </si>
  <si>
    <t>ワイン＆コーヒーセット（赤）</t>
    <rPh sb="12" eb="13">
      <t>アカ</t>
    </rPh>
    <phoneticPr fontId="4"/>
  </si>
  <si>
    <t>ワイン＆コーヒーセット（白）</t>
    <rPh sb="12" eb="13">
      <t>シロ</t>
    </rPh>
    <phoneticPr fontId="4"/>
  </si>
  <si>
    <t>ワイン＆コーヒーセット（ロゼ）</t>
    <phoneticPr fontId="4"/>
  </si>
  <si>
    <t>バラエティ</t>
    <phoneticPr fontId="4"/>
  </si>
  <si>
    <t>コーヒー＆クッキーセット</t>
    <phoneticPr fontId="4"/>
  </si>
  <si>
    <t>コーヒー＆チョコレートセット</t>
    <phoneticPr fontId="4"/>
  </si>
  <si>
    <t>紅茶＆クッキーセット</t>
    <rPh sb="0" eb="2">
      <t>コウチャ</t>
    </rPh>
    <phoneticPr fontId="4"/>
  </si>
  <si>
    <t>紅茶＆チョコレートセット</t>
    <rPh sb="0" eb="2">
      <t>コウチャ</t>
    </rPh>
    <phoneticPr fontId="4"/>
  </si>
  <si>
    <t>コーヒーゼリー＆クッキーセット</t>
    <phoneticPr fontId="4"/>
  </si>
  <si>
    <t>コーヒーゼリー＆チョコレートセット</t>
    <phoneticPr fontId="4"/>
  </si>
  <si>
    <t>コーヒープリン＆クッキーセット</t>
    <phoneticPr fontId="4"/>
  </si>
  <si>
    <t>コーヒープリン＆チョコレートセット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</si>
</sst>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8"/>
      <color theme="1"/>
      <name val="HGP創英角ｺﾞｼｯｸUB"/>
      <family val="3"/>
      <charset val="128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8"/>
      <color theme="1"/>
      <name val="游ゴシック"/>
      <family val="2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5"/>
      </patternFill>
    </fill>
    <fill>
      <patternFill patternType="solid">
        <fgColor theme="8"/>
        <bgColor indexed="64"/>
      </patternFill>
    </fill>
    <fill>
      <patternFill patternType="solid">
        <fgColor theme="8"/>
        <bgColor theme="8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/>
        <bgColor indexed="64"/>
      </patternFill>
    </fill>
  </fills>
  <borders count="4">
    <border>
      <left/>
      <right/>
      <top/>
      <bottom/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/>
      <right/>
      <top style="thin">
        <color theme="8"/>
      </top>
      <bottom style="thin">
        <color theme="8"/>
      </bottom>
      <diagonal/>
    </border>
    <border>
      <left/>
      <right style="thin">
        <color theme="8"/>
      </right>
      <top style="thin">
        <color theme="8"/>
      </top>
      <bottom style="thin">
        <color theme="8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3" fillId="0" borderId="0" xfId="0" applyFont="1">
      <alignment vertical="center"/>
    </xf>
    <xf numFmtId="9" fontId="6" fillId="0" borderId="3" xfId="2" applyFont="1" applyBorder="1">
      <alignment vertical="center"/>
    </xf>
    <xf numFmtId="0" fontId="2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38" fontId="0" fillId="0" borderId="0" xfId="1" applyFont="1" applyFill="1" applyBorder="1">
      <alignment vertical="center"/>
    </xf>
    <xf numFmtId="38" fontId="0" fillId="0" borderId="0" xfId="0" applyNumberFormat="1">
      <alignment vertical="center"/>
    </xf>
    <xf numFmtId="56" fontId="0" fillId="0" borderId="0" xfId="0" applyNumberFormat="1">
      <alignment vertical="center"/>
    </xf>
    <xf numFmtId="0" fontId="0" fillId="5" borderId="0" xfId="0" applyFill="1">
      <alignment vertical="center"/>
    </xf>
    <xf numFmtId="0" fontId="0" fillId="0" borderId="0" xfId="0" applyAlignment="1">
      <alignment horizontal="right" vertical="center"/>
    </xf>
    <xf numFmtId="0" fontId="5" fillId="6" borderId="0" xfId="0" applyFont="1" applyFill="1" applyAlignment="1">
      <alignment horizontal="center" vertical="center"/>
    </xf>
    <xf numFmtId="38" fontId="0" fillId="0" borderId="0" xfId="1" applyFont="1">
      <alignment vertical="center"/>
    </xf>
    <xf numFmtId="0" fontId="5" fillId="3" borderId="1" xfId="3" applyFont="1" applyFill="1" applyBorder="1" applyAlignment="1">
      <alignment horizontal="center" vertical="center"/>
    </xf>
    <xf numFmtId="0" fontId="5" fillId="3" borderId="2" xfId="3" applyFont="1" applyFill="1" applyBorder="1" applyAlignment="1">
      <alignment horizontal="center" vertical="center"/>
    </xf>
    <xf numFmtId="0" fontId="7" fillId="5" borderId="0" xfId="0" applyFont="1" applyFill="1" applyAlignment="1">
      <alignment horizontal="center" vertical="center"/>
    </xf>
  </cellXfs>
  <cellStyles count="4">
    <cellStyle name="40% - アクセント 5" xfId="3" builtinId="47"/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1CBC45-2499-447E-A46E-5153890B36D8}">
  <dimension ref="A1:K36"/>
  <sheetViews>
    <sheetView tabSelected="1" workbookViewId="0"/>
  </sheetViews>
  <sheetFormatPr defaultRowHeight="18.75" x14ac:dyDescent="0.4"/>
  <cols>
    <col min="1" max="1" width="8.75" customWidth="1"/>
    <col min="2" max="2" width="10.5" bestFit="1" customWidth="1"/>
    <col min="3" max="3" width="19.125" bestFit="1" customWidth="1"/>
    <col min="4" max="4" width="9.25" bestFit="1" customWidth="1"/>
    <col min="5" max="5" width="31.75" bestFit="1" customWidth="1"/>
    <col min="6" max="7" width="6.75" customWidth="1"/>
    <col min="10" max="10" width="12.75" customWidth="1"/>
    <col min="11" max="11" width="31.75" bestFit="1" customWidth="1"/>
  </cols>
  <sheetData>
    <row r="1" spans="1:11" ht="21" x14ac:dyDescent="0.4">
      <c r="A1" s="1" t="s">
        <v>0</v>
      </c>
      <c r="G1" s="14" t="s">
        <v>1</v>
      </c>
      <c r="H1" s="15"/>
      <c r="I1" s="2">
        <v>0.2</v>
      </c>
    </row>
    <row r="3" spans="1:11" s="5" customFormat="1" x14ac:dyDescent="0.4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</row>
    <row r="4" spans="1:11" x14ac:dyDescent="0.4">
      <c r="A4" s="6">
        <v>44713</v>
      </c>
      <c r="B4" s="5">
        <v>220601001</v>
      </c>
      <c r="C4" t="s">
        <v>13</v>
      </c>
      <c r="D4" s="5">
        <v>102</v>
      </c>
      <c r="E4" t="s">
        <v>14</v>
      </c>
      <c r="F4" s="7">
        <v>3800</v>
      </c>
      <c r="G4">
        <v>1</v>
      </c>
      <c r="H4" s="7">
        <f t="shared" ref="H4:H36" si="0">F4*G4</f>
        <v>3800</v>
      </c>
      <c r="I4" s="7">
        <f t="shared" ref="I4:I36" si="1">H4*$I$1</f>
        <v>760</v>
      </c>
      <c r="J4" s="8">
        <f t="shared" ref="J4:J36" si="2">H4-I4</f>
        <v>3040</v>
      </c>
    </row>
    <row r="5" spans="1:11" x14ac:dyDescent="0.4">
      <c r="A5" s="6">
        <v>44713</v>
      </c>
      <c r="B5" s="5">
        <v>220601002</v>
      </c>
      <c r="C5" t="s">
        <v>15</v>
      </c>
      <c r="D5" s="5">
        <v>120</v>
      </c>
      <c r="E5" t="s">
        <v>16</v>
      </c>
      <c r="F5" s="7">
        <v>1000</v>
      </c>
      <c r="G5">
        <v>1</v>
      </c>
      <c r="H5" s="7">
        <f t="shared" si="0"/>
        <v>1000</v>
      </c>
      <c r="I5" s="7">
        <f t="shared" si="1"/>
        <v>200</v>
      </c>
      <c r="J5" s="8">
        <f t="shared" si="2"/>
        <v>800</v>
      </c>
    </row>
    <row r="6" spans="1:11" x14ac:dyDescent="0.4">
      <c r="A6" s="6">
        <v>44713</v>
      </c>
      <c r="B6" s="5">
        <v>220601003</v>
      </c>
      <c r="C6" t="s">
        <v>17</v>
      </c>
      <c r="D6" s="5">
        <v>401</v>
      </c>
      <c r="E6" t="s">
        <v>18</v>
      </c>
      <c r="F6" s="7">
        <v>3500</v>
      </c>
      <c r="G6">
        <v>2</v>
      </c>
      <c r="H6" s="7">
        <f t="shared" si="0"/>
        <v>7000</v>
      </c>
      <c r="I6" s="7">
        <f t="shared" si="1"/>
        <v>1400</v>
      </c>
      <c r="J6" s="8">
        <f t="shared" si="2"/>
        <v>5600</v>
      </c>
    </row>
    <row r="7" spans="1:11" x14ac:dyDescent="0.4">
      <c r="A7" s="6">
        <v>44713</v>
      </c>
      <c r="B7" s="5">
        <v>220601004</v>
      </c>
      <c r="C7" t="s">
        <v>19</v>
      </c>
      <c r="D7" s="5">
        <v>301</v>
      </c>
      <c r="E7" t="s">
        <v>20</v>
      </c>
      <c r="F7" s="7">
        <v>2800</v>
      </c>
      <c r="G7">
        <v>1</v>
      </c>
      <c r="H7" s="7">
        <f t="shared" si="0"/>
        <v>2800</v>
      </c>
      <c r="I7" s="7">
        <f t="shared" si="1"/>
        <v>560</v>
      </c>
      <c r="J7" s="8">
        <f t="shared" si="2"/>
        <v>2240</v>
      </c>
    </row>
    <row r="8" spans="1:11" x14ac:dyDescent="0.4">
      <c r="A8" s="6">
        <v>44713</v>
      </c>
      <c r="B8" s="5">
        <v>220601005</v>
      </c>
      <c r="C8" t="s">
        <v>21</v>
      </c>
      <c r="D8" s="5">
        <v>201</v>
      </c>
      <c r="E8" t="s">
        <v>22</v>
      </c>
      <c r="F8" s="7">
        <v>2000</v>
      </c>
      <c r="G8">
        <v>4</v>
      </c>
      <c r="H8" s="7">
        <f t="shared" si="0"/>
        <v>8000</v>
      </c>
      <c r="I8" s="7">
        <f t="shared" si="1"/>
        <v>1600</v>
      </c>
      <c r="J8" s="8">
        <f t="shared" si="2"/>
        <v>6400</v>
      </c>
      <c r="K8" t="s">
        <v>23</v>
      </c>
    </row>
    <row r="9" spans="1:11" x14ac:dyDescent="0.4">
      <c r="A9" s="6">
        <v>44713</v>
      </c>
      <c r="B9" s="5">
        <v>220601005</v>
      </c>
      <c r="C9" t="s">
        <v>21</v>
      </c>
      <c r="D9" s="5">
        <v>106</v>
      </c>
      <c r="E9" t="s">
        <v>24</v>
      </c>
      <c r="F9" s="7">
        <v>5600</v>
      </c>
      <c r="G9">
        <v>7</v>
      </c>
      <c r="H9" s="7">
        <f t="shared" si="0"/>
        <v>39200</v>
      </c>
      <c r="I9" s="7">
        <f t="shared" si="1"/>
        <v>7840</v>
      </c>
      <c r="J9" s="8">
        <f t="shared" si="2"/>
        <v>31360</v>
      </c>
      <c r="K9" t="s">
        <v>23</v>
      </c>
    </row>
    <row r="10" spans="1:11" x14ac:dyDescent="0.4">
      <c r="A10" s="9">
        <v>44714</v>
      </c>
      <c r="B10" s="5">
        <v>220602001</v>
      </c>
      <c r="C10" t="s">
        <v>25</v>
      </c>
      <c r="D10" s="5">
        <v>101</v>
      </c>
      <c r="E10" t="s">
        <v>26</v>
      </c>
      <c r="F10" s="7">
        <v>3500</v>
      </c>
      <c r="G10">
        <v>1</v>
      </c>
      <c r="H10" s="7">
        <f t="shared" si="0"/>
        <v>3500</v>
      </c>
      <c r="I10" s="7">
        <f t="shared" si="1"/>
        <v>700</v>
      </c>
      <c r="J10" s="8">
        <f t="shared" si="2"/>
        <v>2800</v>
      </c>
    </row>
    <row r="11" spans="1:11" x14ac:dyDescent="0.4">
      <c r="A11" s="9">
        <v>44714</v>
      </c>
      <c r="B11" s="5">
        <v>220602002</v>
      </c>
      <c r="C11" t="s">
        <v>27</v>
      </c>
      <c r="D11" s="5">
        <v>110</v>
      </c>
      <c r="E11" t="s">
        <v>28</v>
      </c>
      <c r="F11" s="7">
        <v>2500</v>
      </c>
      <c r="G11">
        <v>2</v>
      </c>
      <c r="H11" s="7">
        <f t="shared" si="0"/>
        <v>5000</v>
      </c>
      <c r="I11" s="7">
        <f t="shared" si="1"/>
        <v>1000</v>
      </c>
      <c r="J11" s="8">
        <f t="shared" si="2"/>
        <v>4000</v>
      </c>
    </row>
    <row r="12" spans="1:11" x14ac:dyDescent="0.4">
      <c r="A12" s="9">
        <v>44714</v>
      </c>
      <c r="B12" s="5">
        <v>220602003</v>
      </c>
      <c r="C12" t="s">
        <v>29</v>
      </c>
      <c r="D12" s="5">
        <v>123</v>
      </c>
      <c r="E12" t="s">
        <v>30</v>
      </c>
      <c r="F12" s="7">
        <v>6400</v>
      </c>
      <c r="G12">
        <v>1</v>
      </c>
      <c r="H12" s="7">
        <f t="shared" si="0"/>
        <v>6400</v>
      </c>
      <c r="I12" s="7">
        <f t="shared" si="1"/>
        <v>1280</v>
      </c>
      <c r="J12" s="8">
        <f t="shared" si="2"/>
        <v>5120</v>
      </c>
    </row>
    <row r="13" spans="1:11" x14ac:dyDescent="0.4">
      <c r="A13" s="9">
        <v>44714</v>
      </c>
      <c r="B13" s="5">
        <v>220602004</v>
      </c>
      <c r="C13" t="s">
        <v>31</v>
      </c>
      <c r="D13" s="5">
        <v>302</v>
      </c>
      <c r="E13" t="s">
        <v>32</v>
      </c>
      <c r="F13" s="7">
        <v>2800</v>
      </c>
      <c r="G13">
        <v>12</v>
      </c>
      <c r="H13" s="7">
        <f t="shared" si="0"/>
        <v>33600</v>
      </c>
      <c r="I13" s="7">
        <f t="shared" si="1"/>
        <v>6720</v>
      </c>
      <c r="J13" s="8">
        <f t="shared" si="2"/>
        <v>26880</v>
      </c>
      <c r="K13" t="s">
        <v>33</v>
      </c>
    </row>
    <row r="14" spans="1:11" x14ac:dyDescent="0.4">
      <c r="A14" s="9">
        <v>44715</v>
      </c>
      <c r="B14" s="5">
        <v>220603001</v>
      </c>
      <c r="C14" t="s">
        <v>34</v>
      </c>
      <c r="D14" s="5">
        <v>101</v>
      </c>
      <c r="E14" t="s">
        <v>26</v>
      </c>
      <c r="F14" s="7">
        <v>3500</v>
      </c>
      <c r="G14">
        <v>3</v>
      </c>
      <c r="H14" s="7">
        <f t="shared" si="0"/>
        <v>10500</v>
      </c>
      <c r="I14" s="7">
        <f t="shared" si="1"/>
        <v>2100</v>
      </c>
      <c r="J14" s="8">
        <f t="shared" si="2"/>
        <v>8400</v>
      </c>
    </row>
    <row r="15" spans="1:11" x14ac:dyDescent="0.4">
      <c r="A15" s="9">
        <v>44715</v>
      </c>
      <c r="B15" s="5">
        <v>220603002</v>
      </c>
      <c r="C15" t="s">
        <v>35</v>
      </c>
      <c r="D15" s="5">
        <v>102</v>
      </c>
      <c r="E15" t="s">
        <v>14</v>
      </c>
      <c r="F15" s="7">
        <v>3800</v>
      </c>
      <c r="G15">
        <v>1</v>
      </c>
      <c r="H15" s="7">
        <f t="shared" si="0"/>
        <v>3800</v>
      </c>
      <c r="I15" s="7">
        <f t="shared" si="1"/>
        <v>760</v>
      </c>
      <c r="J15" s="8">
        <f t="shared" si="2"/>
        <v>3040</v>
      </c>
    </row>
    <row r="16" spans="1:11" x14ac:dyDescent="0.4">
      <c r="A16" s="9">
        <v>44715</v>
      </c>
      <c r="B16" s="5">
        <v>220603003</v>
      </c>
      <c r="C16" t="s">
        <v>36</v>
      </c>
      <c r="D16" s="5">
        <v>451</v>
      </c>
      <c r="E16" t="s">
        <v>37</v>
      </c>
      <c r="F16" s="7">
        <v>2000</v>
      </c>
      <c r="G16">
        <v>3</v>
      </c>
      <c r="H16" s="7">
        <f t="shared" si="0"/>
        <v>6000</v>
      </c>
      <c r="I16" s="7">
        <f t="shared" si="1"/>
        <v>1200</v>
      </c>
      <c r="J16" s="8">
        <f t="shared" si="2"/>
        <v>4800</v>
      </c>
    </row>
    <row r="17" spans="1:11" x14ac:dyDescent="0.4">
      <c r="A17" s="9">
        <v>44715</v>
      </c>
      <c r="B17" s="5">
        <v>220603004</v>
      </c>
      <c r="C17" t="s">
        <v>38</v>
      </c>
      <c r="D17" s="5">
        <v>106</v>
      </c>
      <c r="E17" t="s">
        <v>24</v>
      </c>
      <c r="F17" s="7">
        <v>5600</v>
      </c>
      <c r="G17">
        <v>2</v>
      </c>
      <c r="H17" s="7">
        <f t="shared" si="0"/>
        <v>11200</v>
      </c>
      <c r="I17" s="7">
        <f t="shared" si="1"/>
        <v>2240</v>
      </c>
      <c r="J17" s="8">
        <f t="shared" si="2"/>
        <v>8960</v>
      </c>
    </row>
    <row r="18" spans="1:11" x14ac:dyDescent="0.4">
      <c r="A18" s="9">
        <v>44715</v>
      </c>
      <c r="B18" s="5">
        <v>220603005</v>
      </c>
      <c r="C18" t="s">
        <v>39</v>
      </c>
      <c r="D18" s="5">
        <v>301</v>
      </c>
      <c r="E18" t="s">
        <v>20</v>
      </c>
      <c r="F18" s="7">
        <v>2800</v>
      </c>
      <c r="G18">
        <v>1</v>
      </c>
      <c r="H18" s="7">
        <f t="shared" si="0"/>
        <v>2800</v>
      </c>
      <c r="I18" s="7">
        <f t="shared" si="1"/>
        <v>560</v>
      </c>
      <c r="J18" s="8">
        <f t="shared" si="2"/>
        <v>2240</v>
      </c>
    </row>
    <row r="19" spans="1:11" x14ac:dyDescent="0.4">
      <c r="A19" s="9">
        <v>44716</v>
      </c>
      <c r="B19" s="5">
        <v>220604001</v>
      </c>
      <c r="C19" t="s">
        <v>40</v>
      </c>
      <c r="D19" s="5">
        <v>401</v>
      </c>
      <c r="E19" t="s">
        <v>18</v>
      </c>
      <c r="F19" s="7">
        <v>3500</v>
      </c>
      <c r="G19">
        <v>5</v>
      </c>
      <c r="H19" s="7">
        <f t="shared" si="0"/>
        <v>17500</v>
      </c>
      <c r="I19" s="7">
        <f t="shared" si="1"/>
        <v>3500</v>
      </c>
      <c r="J19" s="8">
        <f t="shared" si="2"/>
        <v>14000</v>
      </c>
      <c r="K19" t="s">
        <v>41</v>
      </c>
    </row>
    <row r="20" spans="1:11" x14ac:dyDescent="0.4">
      <c r="A20" s="9">
        <v>44716</v>
      </c>
      <c r="B20" s="5">
        <v>220604002</v>
      </c>
      <c r="C20" t="s">
        <v>42</v>
      </c>
      <c r="D20" s="5">
        <v>101</v>
      </c>
      <c r="E20" t="s">
        <v>26</v>
      </c>
      <c r="F20" s="7">
        <v>3500</v>
      </c>
      <c r="G20">
        <v>2</v>
      </c>
      <c r="H20" s="7">
        <f t="shared" si="0"/>
        <v>7000</v>
      </c>
      <c r="I20" s="7">
        <f t="shared" si="1"/>
        <v>1400</v>
      </c>
      <c r="J20" s="8">
        <f t="shared" si="2"/>
        <v>5600</v>
      </c>
    </row>
    <row r="21" spans="1:11" x14ac:dyDescent="0.4">
      <c r="A21" s="9">
        <v>44716</v>
      </c>
      <c r="B21" s="5">
        <v>220604003</v>
      </c>
      <c r="C21" t="s">
        <v>39</v>
      </c>
      <c r="D21" s="5">
        <v>102</v>
      </c>
      <c r="E21" t="s">
        <v>14</v>
      </c>
      <c r="F21" s="7">
        <v>3800</v>
      </c>
      <c r="G21">
        <v>1</v>
      </c>
      <c r="H21" s="7">
        <f t="shared" si="0"/>
        <v>3800</v>
      </c>
      <c r="I21" s="7">
        <f t="shared" si="1"/>
        <v>760</v>
      </c>
      <c r="J21" s="8">
        <f t="shared" si="2"/>
        <v>3040</v>
      </c>
    </row>
    <row r="22" spans="1:11" x14ac:dyDescent="0.4">
      <c r="A22" s="9">
        <v>44716</v>
      </c>
      <c r="B22" s="5">
        <v>220604004</v>
      </c>
      <c r="C22" t="s">
        <v>43</v>
      </c>
      <c r="D22" s="5">
        <v>102</v>
      </c>
      <c r="E22" t="s">
        <v>14</v>
      </c>
      <c r="F22" s="7">
        <v>3800</v>
      </c>
      <c r="G22">
        <v>1</v>
      </c>
      <c r="H22" s="7">
        <f t="shared" si="0"/>
        <v>3800</v>
      </c>
      <c r="I22" s="7">
        <f t="shared" si="1"/>
        <v>760</v>
      </c>
      <c r="J22" s="8">
        <f t="shared" si="2"/>
        <v>3040</v>
      </c>
    </row>
    <row r="23" spans="1:11" x14ac:dyDescent="0.4">
      <c r="A23" s="9">
        <v>44716</v>
      </c>
      <c r="B23" s="5">
        <v>220604005</v>
      </c>
      <c r="C23" t="s">
        <v>44</v>
      </c>
      <c r="D23" s="5">
        <v>123</v>
      </c>
      <c r="E23" t="s">
        <v>30</v>
      </c>
      <c r="F23" s="7">
        <v>6400</v>
      </c>
      <c r="G23">
        <v>1</v>
      </c>
      <c r="H23" s="7">
        <f t="shared" si="0"/>
        <v>6400</v>
      </c>
      <c r="I23" s="7">
        <f t="shared" si="1"/>
        <v>1280</v>
      </c>
      <c r="J23" s="8">
        <f t="shared" si="2"/>
        <v>5120</v>
      </c>
    </row>
    <row r="24" spans="1:11" x14ac:dyDescent="0.4">
      <c r="A24" s="9">
        <v>44716</v>
      </c>
      <c r="B24" s="5">
        <v>220604006</v>
      </c>
      <c r="C24" t="s">
        <v>45</v>
      </c>
      <c r="D24" s="5">
        <v>106</v>
      </c>
      <c r="E24" t="s">
        <v>24</v>
      </c>
      <c r="F24" s="7">
        <v>5600</v>
      </c>
      <c r="G24">
        <v>3</v>
      </c>
      <c r="H24" s="7">
        <f t="shared" si="0"/>
        <v>16800</v>
      </c>
      <c r="I24" s="7">
        <f t="shared" si="1"/>
        <v>3360</v>
      </c>
      <c r="J24" s="8">
        <f t="shared" si="2"/>
        <v>13440</v>
      </c>
    </row>
    <row r="25" spans="1:11" x14ac:dyDescent="0.4">
      <c r="A25" s="9">
        <v>44716</v>
      </c>
      <c r="B25" s="5">
        <v>220604007</v>
      </c>
      <c r="C25" t="s">
        <v>46</v>
      </c>
      <c r="D25" s="5">
        <v>451</v>
      </c>
      <c r="E25" t="s">
        <v>37</v>
      </c>
      <c r="F25" s="7">
        <v>2000</v>
      </c>
      <c r="G25">
        <v>6</v>
      </c>
      <c r="H25" s="7">
        <f t="shared" si="0"/>
        <v>12000</v>
      </c>
      <c r="I25" s="7">
        <f t="shared" si="1"/>
        <v>2400</v>
      </c>
      <c r="J25" s="8">
        <f t="shared" si="2"/>
        <v>9600</v>
      </c>
    </row>
    <row r="26" spans="1:11" x14ac:dyDescent="0.4">
      <c r="A26" s="9">
        <v>44717</v>
      </c>
      <c r="B26" s="5">
        <v>220605001</v>
      </c>
      <c r="C26" t="s">
        <v>47</v>
      </c>
      <c r="D26" s="5">
        <v>461</v>
      </c>
      <c r="E26" t="s">
        <v>48</v>
      </c>
      <c r="F26" s="7">
        <v>2500</v>
      </c>
      <c r="G26">
        <v>1</v>
      </c>
      <c r="H26" s="7">
        <f t="shared" si="0"/>
        <v>2500</v>
      </c>
      <c r="I26" s="7">
        <f t="shared" si="1"/>
        <v>500</v>
      </c>
      <c r="J26" s="8">
        <f t="shared" si="2"/>
        <v>2000</v>
      </c>
    </row>
    <row r="27" spans="1:11" x14ac:dyDescent="0.4">
      <c r="A27" s="9">
        <v>44717</v>
      </c>
      <c r="B27" s="5">
        <v>220605002</v>
      </c>
      <c r="C27" t="s">
        <v>49</v>
      </c>
      <c r="D27" s="5">
        <v>101</v>
      </c>
      <c r="E27" t="s">
        <v>26</v>
      </c>
      <c r="F27" s="7">
        <v>3500</v>
      </c>
      <c r="G27">
        <v>2</v>
      </c>
      <c r="H27" s="7">
        <f t="shared" si="0"/>
        <v>7000</v>
      </c>
      <c r="I27" s="7">
        <f t="shared" si="1"/>
        <v>1400</v>
      </c>
      <c r="J27" s="8">
        <f t="shared" si="2"/>
        <v>5600</v>
      </c>
    </row>
    <row r="28" spans="1:11" x14ac:dyDescent="0.4">
      <c r="A28" s="9">
        <v>44717</v>
      </c>
      <c r="B28" s="5">
        <v>220605003</v>
      </c>
      <c r="C28" t="s">
        <v>50</v>
      </c>
      <c r="D28" s="5">
        <v>103</v>
      </c>
      <c r="E28" t="s">
        <v>51</v>
      </c>
      <c r="F28" s="7">
        <v>5000</v>
      </c>
      <c r="G28">
        <v>1</v>
      </c>
      <c r="H28" s="7">
        <f t="shared" si="0"/>
        <v>5000</v>
      </c>
      <c r="I28" s="7">
        <f t="shared" si="1"/>
        <v>1000</v>
      </c>
      <c r="J28" s="8">
        <f t="shared" si="2"/>
        <v>4000</v>
      </c>
    </row>
    <row r="29" spans="1:11" x14ac:dyDescent="0.4">
      <c r="A29" s="9">
        <v>44717</v>
      </c>
      <c r="B29" s="5">
        <v>220605004</v>
      </c>
      <c r="C29" t="s">
        <v>52</v>
      </c>
      <c r="D29" s="5">
        <v>401</v>
      </c>
      <c r="E29" t="s">
        <v>18</v>
      </c>
      <c r="F29" s="7">
        <v>3500</v>
      </c>
      <c r="G29">
        <v>23</v>
      </c>
      <c r="H29" s="7">
        <f t="shared" si="0"/>
        <v>80500</v>
      </c>
      <c r="I29" s="7">
        <f t="shared" si="1"/>
        <v>16100</v>
      </c>
      <c r="J29" s="8">
        <f t="shared" si="2"/>
        <v>64400</v>
      </c>
      <c r="K29" t="s">
        <v>53</v>
      </c>
    </row>
    <row r="30" spans="1:11" x14ac:dyDescent="0.4">
      <c r="A30" s="9">
        <v>44717</v>
      </c>
      <c r="B30" s="5">
        <v>220605004</v>
      </c>
      <c r="C30" t="s">
        <v>52</v>
      </c>
      <c r="D30" s="5">
        <v>201</v>
      </c>
      <c r="E30" t="s">
        <v>22</v>
      </c>
      <c r="F30" s="7">
        <v>2000</v>
      </c>
      <c r="G30">
        <v>25</v>
      </c>
      <c r="H30" s="7">
        <f t="shared" si="0"/>
        <v>50000</v>
      </c>
      <c r="I30" s="7">
        <f t="shared" si="1"/>
        <v>10000</v>
      </c>
      <c r="J30" s="8">
        <f t="shared" si="2"/>
        <v>40000</v>
      </c>
      <c r="K30" t="s">
        <v>53</v>
      </c>
    </row>
    <row r="31" spans="1:11" x14ac:dyDescent="0.4">
      <c r="A31" s="9">
        <v>44717</v>
      </c>
      <c r="B31" s="5">
        <v>220605004</v>
      </c>
      <c r="C31" t="s">
        <v>52</v>
      </c>
      <c r="D31" s="5">
        <v>106</v>
      </c>
      <c r="E31" t="s">
        <v>24</v>
      </c>
      <c r="F31" s="7">
        <v>5600</v>
      </c>
      <c r="G31">
        <v>20</v>
      </c>
      <c r="H31" s="7">
        <f t="shared" si="0"/>
        <v>112000</v>
      </c>
      <c r="I31" s="7">
        <f t="shared" si="1"/>
        <v>22400</v>
      </c>
      <c r="J31" s="8">
        <f t="shared" si="2"/>
        <v>89600</v>
      </c>
      <c r="K31" t="s">
        <v>53</v>
      </c>
    </row>
    <row r="32" spans="1:11" x14ac:dyDescent="0.4">
      <c r="A32" s="9">
        <v>44717</v>
      </c>
      <c r="B32" s="5">
        <v>220605005</v>
      </c>
      <c r="C32" t="s">
        <v>54</v>
      </c>
      <c r="D32" s="5">
        <v>201</v>
      </c>
      <c r="E32" t="s">
        <v>22</v>
      </c>
      <c r="F32" s="7">
        <v>2000</v>
      </c>
      <c r="G32">
        <v>1</v>
      </c>
      <c r="H32" s="7">
        <f t="shared" si="0"/>
        <v>2000</v>
      </c>
      <c r="I32" s="7">
        <f t="shared" si="1"/>
        <v>400</v>
      </c>
      <c r="J32" s="8">
        <f t="shared" si="2"/>
        <v>1600</v>
      </c>
    </row>
    <row r="33" spans="1:11" x14ac:dyDescent="0.4">
      <c r="A33" s="9">
        <v>44718</v>
      </c>
      <c r="B33" s="5">
        <v>220606001</v>
      </c>
      <c r="C33" t="s">
        <v>55</v>
      </c>
      <c r="D33" s="5">
        <v>401</v>
      </c>
      <c r="E33" t="s">
        <v>18</v>
      </c>
      <c r="F33" s="7">
        <v>3500</v>
      </c>
      <c r="G33">
        <v>1</v>
      </c>
      <c r="H33" s="7">
        <f t="shared" si="0"/>
        <v>3500</v>
      </c>
      <c r="I33" s="7">
        <f t="shared" si="1"/>
        <v>700</v>
      </c>
      <c r="J33" s="8">
        <f t="shared" si="2"/>
        <v>2800</v>
      </c>
    </row>
    <row r="34" spans="1:11" x14ac:dyDescent="0.4">
      <c r="A34" s="9">
        <v>44718</v>
      </c>
      <c r="B34" s="5">
        <v>220606002</v>
      </c>
      <c r="C34" t="s">
        <v>56</v>
      </c>
      <c r="D34" s="5">
        <v>451</v>
      </c>
      <c r="E34" t="s">
        <v>37</v>
      </c>
      <c r="F34" s="7">
        <v>2000</v>
      </c>
      <c r="G34">
        <v>30</v>
      </c>
      <c r="H34" s="7">
        <f t="shared" si="0"/>
        <v>60000</v>
      </c>
      <c r="I34" s="7">
        <f t="shared" si="1"/>
        <v>12000</v>
      </c>
      <c r="J34" s="8">
        <f t="shared" si="2"/>
        <v>48000</v>
      </c>
      <c r="K34" t="s">
        <v>57</v>
      </c>
    </row>
    <row r="35" spans="1:11" x14ac:dyDescent="0.4">
      <c r="A35" s="9">
        <v>44718</v>
      </c>
      <c r="B35" s="5">
        <v>220606003</v>
      </c>
      <c r="C35" t="s">
        <v>58</v>
      </c>
      <c r="D35" s="5">
        <v>301</v>
      </c>
      <c r="E35" t="s">
        <v>20</v>
      </c>
      <c r="F35" s="7">
        <v>2800</v>
      </c>
      <c r="G35">
        <v>2</v>
      </c>
      <c r="H35" s="7">
        <f t="shared" si="0"/>
        <v>5600</v>
      </c>
      <c r="I35" s="7">
        <f t="shared" si="1"/>
        <v>1120</v>
      </c>
      <c r="J35" s="8">
        <f t="shared" si="2"/>
        <v>4480</v>
      </c>
    </row>
    <row r="36" spans="1:11" x14ac:dyDescent="0.4">
      <c r="A36" s="9">
        <v>44718</v>
      </c>
      <c r="B36" s="5">
        <v>220606004</v>
      </c>
      <c r="C36" t="s">
        <v>59</v>
      </c>
      <c r="D36" s="5">
        <v>106</v>
      </c>
      <c r="E36" t="s">
        <v>24</v>
      </c>
      <c r="F36" s="7">
        <v>5600</v>
      </c>
      <c r="G36">
        <v>4</v>
      </c>
      <c r="H36" s="7">
        <f t="shared" si="0"/>
        <v>22400</v>
      </c>
      <c r="I36" s="7">
        <f t="shared" si="1"/>
        <v>4480</v>
      </c>
      <c r="J36" s="8">
        <f t="shared" si="2"/>
        <v>17920</v>
      </c>
    </row>
  </sheetData>
  <mergeCells count="1">
    <mergeCell ref="G1:H1"/>
  </mergeCells>
  <phoneticPr fontId="4"/>
  <pageMargins left="0.7" right="0.7" top="0.75" bottom="0.75" header="0.3" footer="0.3"/>
  <pageSetup paperSize="9" orientation="portrait" horizont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7B419-C6F1-42D4-A7D4-A495F5D3B92A}">
  <dimension ref="A2:D29"/>
  <sheetViews>
    <sheetView workbookViewId="0"/>
  </sheetViews>
  <sheetFormatPr defaultRowHeight="18.75" x14ac:dyDescent="0.4"/>
  <cols>
    <col min="1" max="1" width="9.25" bestFit="1" customWidth="1"/>
    <col min="2" max="2" width="11" bestFit="1" customWidth="1"/>
    <col min="3" max="3" width="35.875" bestFit="1" customWidth="1"/>
    <col min="4" max="4" width="15.625" customWidth="1"/>
  </cols>
  <sheetData>
    <row r="2" spans="1:4" x14ac:dyDescent="0.4">
      <c r="A2" s="10"/>
      <c r="B2" s="10"/>
      <c r="C2" s="10"/>
      <c r="D2" s="10"/>
    </row>
    <row r="3" spans="1:4" ht="21" customHeight="1" x14ac:dyDescent="0.4">
      <c r="A3" s="16" t="s">
        <v>60</v>
      </c>
      <c r="B3" s="16"/>
      <c r="C3" s="16"/>
      <c r="D3" s="16"/>
    </row>
    <row r="4" spans="1:4" ht="18.75" customHeight="1" x14ac:dyDescent="0.4">
      <c r="A4" s="16"/>
      <c r="B4" s="16"/>
      <c r="C4" s="16"/>
      <c r="D4" s="16"/>
    </row>
    <row r="5" spans="1:4" x14ac:dyDescent="0.4">
      <c r="A5" s="10"/>
      <c r="B5" s="10"/>
      <c r="C5" s="10"/>
      <c r="D5" s="10"/>
    </row>
    <row r="7" spans="1:4" x14ac:dyDescent="0.4">
      <c r="D7" s="11"/>
    </row>
    <row r="8" spans="1:4" x14ac:dyDescent="0.4">
      <c r="A8" s="12" t="s">
        <v>5</v>
      </c>
      <c r="B8" s="12" t="s">
        <v>61</v>
      </c>
      <c r="C8" s="12" t="s">
        <v>6</v>
      </c>
      <c r="D8" s="12" t="s">
        <v>62</v>
      </c>
    </row>
    <row r="9" spans="1:4" x14ac:dyDescent="0.4">
      <c r="A9" s="5">
        <v>101</v>
      </c>
      <c r="B9" t="s">
        <v>63</v>
      </c>
      <c r="C9" t="s">
        <v>64</v>
      </c>
      <c r="D9" s="13">
        <v>3500</v>
      </c>
    </row>
    <row r="10" spans="1:4" x14ac:dyDescent="0.4">
      <c r="A10" s="5">
        <v>102</v>
      </c>
      <c r="B10" t="s">
        <v>63</v>
      </c>
      <c r="C10" t="s">
        <v>65</v>
      </c>
      <c r="D10" s="13">
        <v>3800</v>
      </c>
    </row>
    <row r="11" spans="1:4" x14ac:dyDescent="0.4">
      <c r="A11" s="5">
        <v>103</v>
      </c>
      <c r="B11" t="s">
        <v>63</v>
      </c>
      <c r="C11" t="s">
        <v>66</v>
      </c>
      <c r="D11" s="13">
        <v>5000</v>
      </c>
    </row>
    <row r="12" spans="1:4" x14ac:dyDescent="0.4">
      <c r="A12" s="5">
        <v>106</v>
      </c>
      <c r="B12" t="s">
        <v>63</v>
      </c>
      <c r="C12" t="s">
        <v>67</v>
      </c>
      <c r="D12" s="13">
        <v>5600</v>
      </c>
    </row>
    <row r="13" spans="1:4" x14ac:dyDescent="0.4">
      <c r="A13" s="5">
        <v>110</v>
      </c>
      <c r="B13" t="s">
        <v>63</v>
      </c>
      <c r="C13" t="s">
        <v>68</v>
      </c>
      <c r="D13" s="13">
        <v>2500</v>
      </c>
    </row>
    <row r="14" spans="1:4" x14ac:dyDescent="0.4">
      <c r="A14" s="5">
        <v>111</v>
      </c>
      <c r="B14" t="s">
        <v>63</v>
      </c>
      <c r="C14" t="s">
        <v>69</v>
      </c>
      <c r="D14" s="13">
        <v>3700</v>
      </c>
    </row>
    <row r="15" spans="1:4" x14ac:dyDescent="0.4">
      <c r="A15" s="5">
        <v>120</v>
      </c>
      <c r="B15" t="s">
        <v>63</v>
      </c>
      <c r="C15" t="s">
        <v>70</v>
      </c>
      <c r="D15" s="13">
        <v>1000</v>
      </c>
    </row>
    <row r="16" spans="1:4" x14ac:dyDescent="0.4">
      <c r="A16" s="5">
        <v>121</v>
      </c>
      <c r="B16" t="s">
        <v>63</v>
      </c>
      <c r="C16" t="s">
        <v>71</v>
      </c>
      <c r="D16" s="13">
        <v>3000</v>
      </c>
    </row>
    <row r="17" spans="1:4" x14ac:dyDescent="0.4">
      <c r="A17" s="5">
        <v>123</v>
      </c>
      <c r="B17" t="s">
        <v>63</v>
      </c>
      <c r="C17" t="s">
        <v>72</v>
      </c>
      <c r="D17" s="13">
        <v>6400</v>
      </c>
    </row>
    <row r="18" spans="1:4" x14ac:dyDescent="0.4">
      <c r="A18" s="5">
        <v>201</v>
      </c>
      <c r="B18" t="s">
        <v>73</v>
      </c>
      <c r="C18" t="s">
        <v>74</v>
      </c>
      <c r="D18" s="13">
        <v>2000</v>
      </c>
    </row>
    <row r="19" spans="1:4" x14ac:dyDescent="0.4">
      <c r="A19" s="5">
        <v>301</v>
      </c>
      <c r="B19" t="s">
        <v>75</v>
      </c>
      <c r="C19" t="s">
        <v>76</v>
      </c>
      <c r="D19" s="13">
        <v>2800</v>
      </c>
    </row>
    <row r="20" spans="1:4" x14ac:dyDescent="0.4">
      <c r="A20" s="5">
        <v>302</v>
      </c>
      <c r="B20" t="s">
        <v>75</v>
      </c>
      <c r="C20" t="s">
        <v>77</v>
      </c>
      <c r="D20" s="13">
        <v>2800</v>
      </c>
    </row>
    <row r="21" spans="1:4" x14ac:dyDescent="0.4">
      <c r="A21" s="5">
        <v>303</v>
      </c>
      <c r="B21" t="s">
        <v>75</v>
      </c>
      <c r="C21" t="s">
        <v>78</v>
      </c>
      <c r="D21" s="13">
        <v>2800</v>
      </c>
    </row>
    <row r="22" spans="1:4" x14ac:dyDescent="0.4">
      <c r="A22" s="5">
        <v>401</v>
      </c>
      <c r="B22" t="s">
        <v>79</v>
      </c>
      <c r="C22" t="s">
        <v>80</v>
      </c>
      <c r="D22" s="13">
        <v>3500</v>
      </c>
    </row>
    <row r="23" spans="1:4" x14ac:dyDescent="0.4">
      <c r="A23" s="5">
        <v>402</v>
      </c>
      <c r="B23" t="s">
        <v>79</v>
      </c>
      <c r="C23" t="s">
        <v>81</v>
      </c>
      <c r="D23" s="13">
        <v>3700</v>
      </c>
    </row>
    <row r="24" spans="1:4" x14ac:dyDescent="0.4">
      <c r="A24" s="5">
        <v>421</v>
      </c>
      <c r="B24" t="s">
        <v>79</v>
      </c>
      <c r="C24" t="s">
        <v>82</v>
      </c>
      <c r="D24" s="13">
        <v>3800</v>
      </c>
    </row>
    <row r="25" spans="1:4" x14ac:dyDescent="0.4">
      <c r="A25" s="5">
        <v>422</v>
      </c>
      <c r="B25" t="s">
        <v>79</v>
      </c>
      <c r="C25" t="s">
        <v>83</v>
      </c>
      <c r="D25" s="13">
        <v>4000</v>
      </c>
    </row>
    <row r="26" spans="1:4" x14ac:dyDescent="0.4">
      <c r="A26" s="5">
        <v>451</v>
      </c>
      <c r="B26" t="s">
        <v>79</v>
      </c>
      <c r="C26" t="s">
        <v>84</v>
      </c>
      <c r="D26" s="13">
        <v>2000</v>
      </c>
    </row>
    <row r="27" spans="1:4" x14ac:dyDescent="0.4">
      <c r="A27" s="5">
        <v>452</v>
      </c>
      <c r="B27" t="s">
        <v>79</v>
      </c>
      <c r="C27" t="s">
        <v>85</v>
      </c>
      <c r="D27" s="13">
        <v>2200</v>
      </c>
    </row>
    <row r="28" spans="1:4" x14ac:dyDescent="0.4">
      <c r="A28" s="5">
        <v>461</v>
      </c>
      <c r="B28" t="s">
        <v>79</v>
      </c>
      <c r="C28" t="s">
        <v>86</v>
      </c>
      <c r="D28" s="13">
        <v>2500</v>
      </c>
    </row>
    <row r="29" spans="1:4" x14ac:dyDescent="0.4">
      <c r="A29" s="5">
        <v>462</v>
      </c>
      <c r="B29" t="s">
        <v>79</v>
      </c>
      <c r="C29" t="s">
        <v>87</v>
      </c>
      <c r="D29" s="13">
        <v>2700</v>
      </c>
    </row>
  </sheetData>
  <mergeCells count="1">
    <mergeCell ref="A3:D4"/>
  </mergeCells>
  <phoneticPr fontId="4"/>
  <dataValidations count="1">
    <dataValidation imeMode="on" allowBlank="1" showInputMessage="1" showErrorMessage="1" sqref="D1:D2 B5:C1048576" xr:uid="{4D3E16BA-27D4-49C7-AAE1-BA1B7E7963F9}"/>
  </dataValidations>
  <pageMargins left="0.7" right="0.7" top="0.75" bottom="0.75" header="0.3" footer="0.3"/>
  <pageSetup paperSize="9" scale="94" orientation="portrait" horizontalDpi="4294967293" r:id="rId1"/>
  <headerFooter>
    <oddFooter>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注文6月</vt:lpstr>
      <vt:lpstr>商品一覧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2022-12-05T11:46:00Z</dcterms:created>
  <dcterms:modified xsi:type="dcterms:W3CDTF">2022-12-05T11:49:03Z</dcterms:modified>
</cp:coreProperties>
</file>