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8AC4408C-DB5B-4C00-828D-5F497212E5DE}" xr6:coauthVersionLast="47" xr6:coauthVersionMax="47" xr10:uidLastSave="{00000000-0000-0000-0000-000000000000}"/>
  <bookViews>
    <workbookView xWindow="-120" yWindow="-120" windowWidth="20730" windowHeight="11760" xr2:uid="{F18DECCA-EA29-4651-87A0-D8767210D4C3}"/>
  </bookViews>
  <sheets>
    <sheet name="商品別売上" sheetId="1" r:id="rId1"/>
    <sheet name="商品説明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C13" i="1"/>
  <c r="B13" i="1"/>
  <c r="E13" i="1" s="1"/>
  <c r="E12" i="1"/>
  <c r="E11" i="1"/>
  <c r="E10" i="1"/>
  <c r="E9" i="1"/>
  <c r="E8" i="1"/>
  <c r="E7" i="1"/>
  <c r="E6" i="1"/>
  <c r="E5" i="1"/>
  <c r="E4" i="1"/>
  <c r="F8" i="1" l="1"/>
  <c r="F4" i="1"/>
  <c r="F12" i="1"/>
  <c r="F6" i="1"/>
  <c r="F13" i="1"/>
  <c r="F9" i="1"/>
  <c r="F7" i="1"/>
  <c r="F11" i="1"/>
  <c r="F5" i="1"/>
  <c r="F10" i="1"/>
</calcChain>
</file>

<file path=xl/sharedStrings.xml><?xml version="1.0" encoding="utf-8"?>
<sst xmlns="http://schemas.openxmlformats.org/spreadsheetml/2006/main" count="38" uniqueCount="27">
  <si>
    <t>商品別売上表</t>
    <rPh sb="0" eb="2">
      <t>ショウヒン</t>
    </rPh>
    <rPh sb="2" eb="3">
      <t>ベツ</t>
    </rPh>
    <rPh sb="3" eb="5">
      <t>ウリアゲ</t>
    </rPh>
    <rPh sb="5" eb="6">
      <t>ヒョウ</t>
    </rPh>
    <phoneticPr fontId="1"/>
  </si>
  <si>
    <t>商品名</t>
    <rPh sb="0" eb="3">
      <t>ショウヒンメイ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</si>
  <si>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</si>
  <si>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</si>
  <si>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</si>
  <si>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合計</t>
    <rPh sb="0" eb="2">
      <t>ゴウケイ</t>
    </rPh>
    <phoneticPr fontId="1"/>
  </si>
  <si>
    <t>割合</t>
    <rPh sb="0" eb="2">
      <t>ワリアイ</t>
    </rPh>
    <phoneticPr fontId="1"/>
  </si>
  <si>
    <t>オレガノ</t>
  </si>
  <si>
    <t>タイム</t>
  </si>
  <si>
    <t>ローズヒップ</t>
  </si>
  <si>
    <t>ローズマリー</t>
  </si>
  <si>
    <t>ラベンダー</t>
  </si>
  <si>
    <t>ラズベリー</t>
  </si>
  <si>
    <t>ペパーミント</t>
  </si>
  <si>
    <t>レモングラス</t>
  </si>
  <si>
    <t>ハイビスカス</t>
  </si>
  <si>
    <t>◆ハーブティー商品一覧◆</t>
    <phoneticPr fontId="1"/>
  </si>
  <si>
    <t>主な効果</t>
    <rPh sb="0" eb="1">
      <t>オモ</t>
    </rPh>
    <rPh sb="2" eb="4">
      <t>コウカ</t>
    </rPh>
    <phoneticPr fontId="1"/>
  </si>
  <si>
    <t>胃腸や呼吸器の調子を整える</t>
  </si>
  <si>
    <t>殺菌力も強く気管支炎や肺の感染症にも効果がある</t>
  </si>
  <si>
    <t>美肌効果、疲労回復、滋養強壮、目の疲れの回復に効果がある</t>
    <rPh sb="23" eb="25">
      <t>コウカ</t>
    </rPh>
    <phoneticPr fontId="1"/>
  </si>
  <si>
    <t>記憶力、集中力を高める</t>
  </si>
  <si>
    <t>ストレスをやわらげて緊張をほぐしてくれる作用がある</t>
  </si>
  <si>
    <t>肝臓病や貧血、下痢や膀胱炎の症状を緩和させる効果がある</t>
  </si>
  <si>
    <t>気分を鎮め、集中力を高める</t>
    <rPh sb="6" eb="9">
      <t>シュウチュウリョク</t>
    </rPh>
    <rPh sb="10" eb="11">
      <t>タカ</t>
    </rPh>
    <phoneticPr fontId="1"/>
  </si>
  <si>
    <t>胃の働きをよくして消化を助ける</t>
  </si>
  <si>
    <t>疲労回復、眼精疲労の予防と回復に効果がある</t>
    <rPh sb="7" eb="9">
      <t>ヒロウ</t>
    </rPh>
    <rPh sb="13" eb="15">
      <t>カイフク</t>
    </rPh>
    <rPh sb="16" eb="18">
      <t>コウカ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</si>
</sst>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6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6"/>
      <color theme="5" tint="-0.499984740745262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176" fontId="0" fillId="4" borderId="1" xfId="2" applyNumberFormat="1" applyFont="1" applyFill="1" applyBorder="1">
      <alignment vertical="center"/>
    </xf>
    <xf numFmtId="0" fontId="6" fillId="0" borderId="0" xfId="0" applyFont="1">
      <alignment vertical="center"/>
    </xf>
    <xf numFmtId="0" fontId="2" fillId="5" borderId="2" xfId="0" applyFont="1" applyFill="1" applyBorder="1">
      <alignment vertical="center"/>
    </xf>
    <xf numFmtId="0" fontId="2" fillId="5" borderId="3" xfId="0" applyFont="1" applyFill="1" applyBorder="1">
      <alignment vertical="center"/>
    </xf>
    <xf numFmtId="0" fontId="0" fillId="6" borderId="2" xfId="0" applyFill="1" applyBorder="1">
      <alignment vertical="center"/>
    </xf>
    <xf numFmtId="0" fontId="0" fillId="6" borderId="3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6" borderId="4" xfId="0" applyFill="1" applyBorder="1">
      <alignment vertical="center"/>
    </xf>
    <xf numFmtId="0" fontId="0" fillId="6" borderId="5" xfId="0" applyFill="1" applyBorder="1">
      <alignment vertical="center"/>
    </xf>
    <xf numFmtId="0" fontId="3" fillId="2" borderId="0" xfId="0" applyFont="1" applyFill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72492-D6E7-4F19-AB1B-890B828FEBFE}">
  <dimension ref="A1:F13"/>
  <sheetViews>
    <sheetView tabSelected="1" workbookViewId="0">
      <selection sqref="A1:F1"/>
    </sheetView>
  </sheetViews>
  <sheetFormatPr defaultRowHeight="18.75" x14ac:dyDescent="0.4"/>
  <cols>
    <col min="1" max="1" width="14.625" customWidth="1"/>
    <col min="2" max="6" width="10.625" customWidth="1"/>
  </cols>
  <sheetData>
    <row r="1" spans="1:6" ht="25.5" x14ac:dyDescent="0.4">
      <c r="A1" s="15" t="s">
        <v>0</v>
      </c>
      <c r="B1" s="15"/>
      <c r="C1" s="15"/>
      <c r="D1" s="15"/>
      <c r="E1" s="15"/>
      <c r="F1" s="15"/>
    </row>
    <row r="3" spans="1:6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4">
      <c r="A4" s="2" t="s">
        <v>7</v>
      </c>
      <c r="B4" s="3">
        <v>530</v>
      </c>
      <c r="C4" s="3">
        <v>515</v>
      </c>
      <c r="D4" s="3">
        <v>565</v>
      </c>
      <c r="E4" s="4">
        <f t="shared" ref="E4:E13" si="0">SUM(B4:D4)</f>
        <v>1610</v>
      </c>
      <c r="F4" s="5">
        <f>E4/$E$13</f>
        <v>0.12009547963598388</v>
      </c>
    </row>
    <row r="5" spans="1:6" x14ac:dyDescent="0.4">
      <c r="A5" s="2" t="s">
        <v>8</v>
      </c>
      <c r="B5" s="3">
        <v>490</v>
      </c>
      <c r="C5" s="3">
        <v>473</v>
      </c>
      <c r="D5" s="3">
        <v>532</v>
      </c>
      <c r="E5" s="4">
        <f t="shared" si="0"/>
        <v>1495</v>
      </c>
      <c r="F5" s="5">
        <f t="shared" ref="F5:F13" si="1">E5/$E$13</f>
        <v>0.11151723109055647</v>
      </c>
    </row>
    <row r="6" spans="1:6" x14ac:dyDescent="0.4">
      <c r="A6" s="2" t="s">
        <v>9</v>
      </c>
      <c r="B6" s="3">
        <v>430</v>
      </c>
      <c r="C6" s="3">
        <v>415</v>
      </c>
      <c r="D6" s="3">
        <v>465</v>
      </c>
      <c r="E6" s="4">
        <f t="shared" si="0"/>
        <v>1310</v>
      </c>
      <c r="F6" s="5">
        <f t="shared" si="1"/>
        <v>9.7717439952260177E-2</v>
      </c>
    </row>
    <row r="7" spans="1:6" x14ac:dyDescent="0.4">
      <c r="A7" s="2" t="s">
        <v>10</v>
      </c>
      <c r="B7" s="3">
        <v>660</v>
      </c>
      <c r="C7" s="3">
        <v>648</v>
      </c>
      <c r="D7" s="3">
        <v>658</v>
      </c>
      <c r="E7" s="4">
        <f t="shared" si="0"/>
        <v>1966</v>
      </c>
      <c r="F7" s="5">
        <f t="shared" si="1"/>
        <v>0.14665075339400269</v>
      </c>
    </row>
    <row r="8" spans="1:6" x14ac:dyDescent="0.4">
      <c r="A8" s="2" t="s">
        <v>11</v>
      </c>
      <c r="B8" s="3">
        <v>534</v>
      </c>
      <c r="C8" s="3">
        <v>487</v>
      </c>
      <c r="D8" s="3">
        <v>449</v>
      </c>
      <c r="E8" s="4">
        <f t="shared" si="0"/>
        <v>1470</v>
      </c>
      <c r="F8" s="5">
        <f t="shared" si="1"/>
        <v>0.10965239445024616</v>
      </c>
    </row>
    <row r="9" spans="1:6" x14ac:dyDescent="0.4">
      <c r="A9" s="2" t="s">
        <v>12</v>
      </c>
      <c r="B9" s="3">
        <v>558</v>
      </c>
      <c r="C9" s="3">
        <v>564</v>
      </c>
      <c r="D9" s="3">
        <v>638</v>
      </c>
      <c r="E9" s="4">
        <f t="shared" si="0"/>
        <v>1760</v>
      </c>
      <c r="F9" s="5">
        <f t="shared" si="1"/>
        <v>0.13128449947784573</v>
      </c>
    </row>
    <row r="10" spans="1:6" x14ac:dyDescent="0.4">
      <c r="A10" s="2" t="s">
        <v>13</v>
      </c>
      <c r="B10" s="3">
        <v>490</v>
      </c>
      <c r="C10" s="3">
        <v>473</v>
      </c>
      <c r="D10" s="3">
        <v>532</v>
      </c>
      <c r="E10" s="4">
        <f t="shared" si="0"/>
        <v>1495</v>
      </c>
      <c r="F10" s="5">
        <f t="shared" si="1"/>
        <v>0.11151723109055647</v>
      </c>
    </row>
    <row r="11" spans="1:6" x14ac:dyDescent="0.4">
      <c r="A11" s="2" t="s">
        <v>14</v>
      </c>
      <c r="B11" s="3">
        <v>343</v>
      </c>
      <c r="C11" s="3">
        <v>423</v>
      </c>
      <c r="D11" s="3">
        <v>385</v>
      </c>
      <c r="E11" s="4">
        <f t="shared" si="0"/>
        <v>1151</v>
      </c>
      <c r="F11" s="5">
        <f t="shared" si="1"/>
        <v>8.5857078919886615E-2</v>
      </c>
    </row>
    <row r="12" spans="1:6" x14ac:dyDescent="0.4">
      <c r="A12" s="2" t="s">
        <v>15</v>
      </c>
      <c r="B12" s="3">
        <v>377</v>
      </c>
      <c r="C12" s="3">
        <v>365</v>
      </c>
      <c r="D12" s="3">
        <v>407</v>
      </c>
      <c r="E12" s="4">
        <f t="shared" si="0"/>
        <v>1149</v>
      </c>
      <c r="F12" s="5">
        <f t="shared" si="1"/>
        <v>8.57078919886618E-2</v>
      </c>
    </row>
    <row r="13" spans="1:6" x14ac:dyDescent="0.4">
      <c r="A13" s="1" t="s">
        <v>5</v>
      </c>
      <c r="B13" s="4">
        <f>SUM(B4:B12)</f>
        <v>4412</v>
      </c>
      <c r="C13" s="4">
        <f>SUM(C4:C12)</f>
        <v>4363</v>
      </c>
      <c r="D13" s="4">
        <f>SUM(D4:D12)</f>
        <v>4631</v>
      </c>
      <c r="E13" s="4">
        <f t="shared" si="0"/>
        <v>13406</v>
      </c>
      <c r="F13" s="5">
        <f t="shared" si="1"/>
        <v>1</v>
      </c>
    </row>
  </sheetData>
  <mergeCells count="1">
    <mergeCell ref="A1:F1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9A24-3B75-4D19-B56B-13878B25505F}">
  <dimension ref="A1:B12"/>
  <sheetViews>
    <sheetView workbookViewId="0"/>
  </sheetViews>
  <sheetFormatPr defaultRowHeight="18.75" x14ac:dyDescent="0.4"/>
  <cols>
    <col min="1" max="1" width="14.625" customWidth="1"/>
    <col min="2" max="2" width="58.75" bestFit="1" customWidth="1"/>
  </cols>
  <sheetData>
    <row r="1" spans="1:2" ht="25.5" x14ac:dyDescent="0.4">
      <c r="A1" s="6" t="s">
        <v>16</v>
      </c>
    </row>
    <row r="3" spans="1:2" ht="24.95" customHeight="1" x14ac:dyDescent="0.4">
      <c r="A3" s="7" t="s">
        <v>1</v>
      </c>
      <c r="B3" s="8" t="s">
        <v>17</v>
      </c>
    </row>
    <row r="4" spans="1:2" ht="24.95" customHeight="1" x14ac:dyDescent="0.4">
      <c r="A4" s="9" t="s">
        <v>7</v>
      </c>
      <c r="B4" s="10" t="s">
        <v>18</v>
      </c>
    </row>
    <row r="5" spans="1:2" ht="24.95" customHeight="1" x14ac:dyDescent="0.4">
      <c r="A5" s="11" t="s">
        <v>8</v>
      </c>
      <c r="B5" s="12" t="s">
        <v>19</v>
      </c>
    </row>
    <row r="6" spans="1:2" ht="24.95" customHeight="1" x14ac:dyDescent="0.4">
      <c r="A6" s="9" t="s">
        <v>9</v>
      </c>
      <c r="B6" s="10" t="s">
        <v>20</v>
      </c>
    </row>
    <row r="7" spans="1:2" ht="24.95" customHeight="1" x14ac:dyDescent="0.4">
      <c r="A7" s="11" t="s">
        <v>10</v>
      </c>
      <c r="B7" s="12" t="s">
        <v>21</v>
      </c>
    </row>
    <row r="8" spans="1:2" ht="24.95" customHeight="1" x14ac:dyDescent="0.4">
      <c r="A8" s="9" t="s">
        <v>11</v>
      </c>
      <c r="B8" s="10" t="s">
        <v>22</v>
      </c>
    </row>
    <row r="9" spans="1:2" ht="24.95" customHeight="1" x14ac:dyDescent="0.4">
      <c r="A9" s="11" t="s">
        <v>12</v>
      </c>
      <c r="B9" s="12" t="s">
        <v>23</v>
      </c>
    </row>
    <row r="10" spans="1:2" ht="24.95" customHeight="1" x14ac:dyDescent="0.4">
      <c r="A10" s="9" t="s">
        <v>13</v>
      </c>
      <c r="B10" s="10" t="s">
        <v>24</v>
      </c>
    </row>
    <row r="11" spans="1:2" ht="24.95" customHeight="1" x14ac:dyDescent="0.4">
      <c r="A11" s="11" t="s">
        <v>14</v>
      </c>
      <c r="B11" s="12" t="s">
        <v>25</v>
      </c>
    </row>
    <row r="12" spans="1:2" ht="24.95" customHeight="1" x14ac:dyDescent="0.4">
      <c r="A12" s="13" t="s">
        <v>15</v>
      </c>
      <c r="B12" s="14" t="s">
        <v>26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商品別売上</vt:lpstr>
      <vt:lpstr>商品説明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2022-12-05T11:20:42Z</dcterms:created>
  <dcterms:modified xsi:type="dcterms:W3CDTF">2023-01-04T07:17:21Z</dcterms:modified>
</cp:coreProperties>
</file>