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5FA1AB6D-FB19-4F1D-A2E1-BB03229A5473}" xr6:coauthVersionLast="47" xr6:coauthVersionMax="47" xr10:uidLastSave="{00000000-0000-0000-0000-000000000000}"/>
  <bookViews>
    <workbookView xWindow="-120" yWindow="-120" windowWidth="20730" windowHeight="11760" xr2:uid="{CF84BF78-49A2-4C21-A1FA-A592515057F3}"/>
  </bookViews>
  <sheets>
    <sheet name="売上成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B12" i="1"/>
  <c r="E11" i="1"/>
  <c r="D11" i="1"/>
  <c r="D10" i="1"/>
  <c r="E10" i="1" s="1"/>
  <c r="E9" i="1"/>
  <c r="D9" i="1"/>
  <c r="D8" i="1"/>
  <c r="E8" i="1" s="1"/>
  <c r="E7" i="1"/>
  <c r="D7" i="1"/>
  <c r="D6" i="1"/>
  <c r="E6" i="1" s="1"/>
  <c r="E5" i="1"/>
  <c r="D5" i="1"/>
  <c r="D4" i="1"/>
  <c r="E4" i="1" s="1"/>
</calcChain>
</file>

<file path=xl/sharedStrings.xml><?xml version="1.0" encoding="utf-8"?>
<sst xmlns="http://schemas.openxmlformats.org/spreadsheetml/2006/main" count="16" uniqueCount="16">
  <si>
    <t>●売上成績表</t>
    <rPh sb="1" eb="3">
      <t>ウリアゲ</t>
    </rPh>
    <rPh sb="3" eb="5">
      <t>セイセキ</t>
    </rPh>
    <rPh sb="5" eb="6">
      <t>ヒョウ</t>
    </rPh>
    <phoneticPr fontId="2"/>
  </si>
  <si>
    <t>担当者</t>
  </si>
  <si>
    <t>目標金額</t>
  </si>
  <si>
    <t>売上金額</t>
  </si>
  <si>
    <t>達成率</t>
    <rPh sb="0" eb="3">
      <t>タッセイリツ</t>
    </rPh>
    <phoneticPr fontId="2"/>
  </si>
  <si>
    <t>特別報酬対象者</t>
    <rPh sb="0" eb="2">
      <t>トクベツ</t>
    </rPh>
    <rPh sb="2" eb="4">
      <t>ホウシュウ</t>
    </rPh>
    <rPh sb="4" eb="7">
      <t>タイショウシャ</t>
    </rPh>
    <phoneticPr fontId="2"/>
  </si>
  <si>
    <t>鈴木正志</t>
    <rPh sb="0" eb="2">
      <t>スズキ</t>
    </rPh>
    <rPh sb="2" eb="4">
      <t>マサシ</t>
    </rPh>
    <phoneticPr fontId="2"/>
  </si>
  <si>
    <t>木村義一</t>
    <rPh sb="0" eb="2">
      <t>キムラ</t>
    </rPh>
    <rPh sb="2" eb="4">
      <t>ヨシカズ</t>
    </rPh>
    <phoneticPr fontId="2"/>
  </si>
  <si>
    <t>荒井日菜子</t>
    <rPh sb="0" eb="2">
      <t>アライ</t>
    </rPh>
    <rPh sb="2" eb="5">
      <t>ヒナコ</t>
    </rPh>
    <phoneticPr fontId="2"/>
  </si>
  <si>
    <t>藤沢和也</t>
    <rPh sb="0" eb="2">
      <t>フジサワ</t>
    </rPh>
    <rPh sb="2" eb="4">
      <t>カズヤ</t>
    </rPh>
    <phoneticPr fontId="2"/>
  </si>
  <si>
    <t>山田大輔</t>
    <rPh sb="0" eb="2">
      <t>ヤマダ</t>
    </rPh>
    <rPh sb="2" eb="4">
      <t>ダイスケ</t>
    </rPh>
    <phoneticPr fontId="2"/>
  </si>
  <si>
    <t>井上俊信</t>
    <rPh sb="2" eb="4">
      <t>トシノブ</t>
    </rPh>
    <phoneticPr fontId="2"/>
  </si>
  <si>
    <t>浜田奈美</t>
    <rPh sb="2" eb="4">
      <t>ナミ</t>
    </rPh>
    <phoneticPr fontId="2"/>
  </si>
  <si>
    <t>久保田修二</t>
    <rPh sb="3" eb="5">
      <t>シュウジ</t>
    </rPh>
    <phoneticPr fontId="2"/>
  </si>
  <si>
    <t>合計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</si>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</sst>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176" fontId="0" fillId="0" borderId="2" xfId="2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176" fontId="0" fillId="0" borderId="3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C9818-65EC-48BC-AD6F-28A74FD18BB7}">
  <dimension ref="A1:E12"/>
  <sheetViews>
    <sheetView tabSelected="1" workbookViewId="0"/>
  </sheetViews>
  <sheetFormatPr defaultRowHeight="18.75" x14ac:dyDescent="0.4"/>
  <cols>
    <col min="1" max="3" width="12.625" customWidth="1"/>
    <col min="5" max="5" width="15.375" bestFit="1" customWidth="1"/>
  </cols>
  <sheetData>
    <row r="1" spans="1:5" ht="24" x14ac:dyDescent="0.4">
      <c r="A1" s="1" t="s">
        <v>0</v>
      </c>
    </row>
    <row r="3" spans="1: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21.95" customHeight="1" x14ac:dyDescent="0.4">
      <c r="A4" s="3" t="s">
        <v>6</v>
      </c>
      <c r="B4" s="4">
        <v>70000</v>
      </c>
      <c r="C4" s="4">
        <v>98000</v>
      </c>
      <c r="D4" s="5">
        <f>C4/B4</f>
        <v>1.4</v>
      </c>
      <c r="E4" s="6" t="str">
        <f>IF(D4&gt;=100%,"○","")</f>
        <v>○</v>
      </c>
    </row>
    <row r="5" spans="1:5" ht="21.95" customHeight="1" x14ac:dyDescent="0.4">
      <c r="A5" s="3" t="s">
        <v>7</v>
      </c>
      <c r="B5" s="4">
        <v>50000</v>
      </c>
      <c r="C5" s="4">
        <v>35000</v>
      </c>
      <c r="D5" s="5">
        <f t="shared" ref="D5:D12" si="0">C5/B5</f>
        <v>0.7</v>
      </c>
      <c r="E5" s="6" t="str">
        <f t="shared" ref="E5:E11" si="1">IF(D5&gt;=100%,"○","")</f>
        <v/>
      </c>
    </row>
    <row r="6" spans="1:5" ht="21.95" customHeight="1" x14ac:dyDescent="0.4">
      <c r="A6" s="3" t="s">
        <v>8</v>
      </c>
      <c r="B6" s="4">
        <v>65000</v>
      </c>
      <c r="C6" s="4">
        <v>75000</v>
      </c>
      <c r="D6" s="5">
        <f t="shared" si="0"/>
        <v>1.1538461538461537</v>
      </c>
      <c r="E6" s="6" t="str">
        <f t="shared" si="1"/>
        <v>○</v>
      </c>
    </row>
    <row r="7" spans="1:5" ht="21.95" customHeight="1" x14ac:dyDescent="0.4">
      <c r="A7" s="3" t="s">
        <v>9</v>
      </c>
      <c r="B7" s="4">
        <v>55000</v>
      </c>
      <c r="C7" s="4">
        <v>25000</v>
      </c>
      <c r="D7" s="5">
        <f t="shared" si="0"/>
        <v>0.45454545454545453</v>
      </c>
      <c r="E7" s="6" t="str">
        <f t="shared" si="1"/>
        <v/>
      </c>
    </row>
    <row r="8" spans="1:5" ht="21.95" customHeight="1" x14ac:dyDescent="0.4">
      <c r="A8" s="3" t="s">
        <v>10</v>
      </c>
      <c r="B8" s="4">
        <v>62000</v>
      </c>
      <c r="C8" s="4">
        <v>48000</v>
      </c>
      <c r="D8" s="5">
        <f t="shared" si="0"/>
        <v>0.77419354838709675</v>
      </c>
      <c r="E8" s="6" t="str">
        <f t="shared" si="1"/>
        <v/>
      </c>
    </row>
    <row r="9" spans="1:5" ht="21.95" customHeight="1" x14ac:dyDescent="0.4">
      <c r="A9" s="3" t="s">
        <v>11</v>
      </c>
      <c r="B9" s="4">
        <v>70000</v>
      </c>
      <c r="C9" s="4">
        <v>90000</v>
      </c>
      <c r="D9" s="5">
        <f t="shared" si="0"/>
        <v>1.2857142857142858</v>
      </c>
      <c r="E9" s="6" t="str">
        <f t="shared" si="1"/>
        <v>○</v>
      </c>
    </row>
    <row r="10" spans="1:5" ht="21.95" customHeight="1" x14ac:dyDescent="0.4">
      <c r="A10" s="3" t="s">
        <v>12</v>
      </c>
      <c r="B10" s="4">
        <v>68000</v>
      </c>
      <c r="C10" s="4">
        <v>50000</v>
      </c>
      <c r="D10" s="5">
        <f t="shared" si="0"/>
        <v>0.73529411764705888</v>
      </c>
      <c r="E10" s="6" t="str">
        <f t="shared" si="1"/>
        <v/>
      </c>
    </row>
    <row r="11" spans="1:5" ht="21.95" customHeight="1" thickBot="1" x14ac:dyDescent="0.45">
      <c r="A11" s="7" t="s">
        <v>13</v>
      </c>
      <c r="B11" s="8">
        <v>58000</v>
      </c>
      <c r="C11" s="8">
        <v>79000</v>
      </c>
      <c r="D11" s="9">
        <f t="shared" si="0"/>
        <v>1.3620689655172413</v>
      </c>
      <c r="E11" s="10" t="str">
        <f t="shared" si="1"/>
        <v>○</v>
      </c>
    </row>
    <row r="12" spans="1:5" ht="21.95" customHeight="1" thickTop="1" x14ac:dyDescent="0.4">
      <c r="A12" s="11" t="s">
        <v>14</v>
      </c>
      <c r="B12" s="12">
        <f t="shared" ref="B12:C12" si="2">SUM(B4:B11)</f>
        <v>498000</v>
      </c>
      <c r="C12" s="12">
        <f t="shared" si="2"/>
        <v>500000</v>
      </c>
      <c r="D12" s="13">
        <f t="shared" si="0"/>
        <v>1.0040160642570282</v>
      </c>
      <c r="E12" s="11" t="s">
        <v>15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売上成績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2022-12-04T13:42:19Z</dcterms:created>
  <dcterms:modified xsi:type="dcterms:W3CDTF">2022-12-04T13:42:44Z</dcterms:modified>
</cp:coreProperties>
</file>