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1E102894-F1DA-4263-9E73-5C49A7E6C07A}" xr6:coauthVersionLast="47" xr6:coauthVersionMax="47" xr10:uidLastSave="{00000000-0000-0000-0000-000000000000}"/>
  <bookViews>
    <workbookView xWindow="-120" yWindow="-120" windowWidth="20730" windowHeight="11760" xr2:uid="{B2A20001-90A5-40F5-862A-41160805EE8C}"/>
  </bookViews>
  <sheets>
    <sheet name="注文6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H46" i="1"/>
  <c r="I46" i="1" s="1"/>
  <c r="J46" i="1" s="1"/>
  <c r="I45" i="1"/>
  <c r="J45" i="1" s="1"/>
  <c r="H45" i="1"/>
  <c r="H44" i="1"/>
  <c r="H43" i="1"/>
  <c r="H42" i="1"/>
  <c r="I42" i="1" s="1"/>
  <c r="J42" i="1" s="1"/>
  <c r="I41" i="1"/>
  <c r="J41" i="1" s="1"/>
  <c r="H41" i="1"/>
  <c r="H40" i="1"/>
  <c r="H39" i="1"/>
  <c r="H38" i="1"/>
  <c r="I38" i="1" s="1"/>
  <c r="J38" i="1" s="1"/>
  <c r="I37" i="1"/>
  <c r="J37" i="1" s="1"/>
  <c r="H37" i="1"/>
  <c r="H36" i="1"/>
  <c r="H35" i="1"/>
  <c r="H34" i="1"/>
  <c r="I34" i="1" s="1"/>
  <c r="J34" i="1" s="1"/>
  <c r="I33" i="1"/>
  <c r="J33" i="1" s="1"/>
  <c r="H33" i="1"/>
  <c r="H32" i="1"/>
  <c r="H31" i="1"/>
  <c r="H30" i="1"/>
  <c r="I30" i="1" s="1"/>
  <c r="J30" i="1" s="1"/>
  <c r="I29" i="1"/>
  <c r="J29" i="1" s="1"/>
  <c r="H29" i="1"/>
  <c r="H28" i="1"/>
  <c r="H27" i="1"/>
  <c r="H26" i="1"/>
  <c r="I26" i="1" s="1"/>
  <c r="J26" i="1" s="1"/>
  <c r="I25" i="1"/>
  <c r="J25" i="1" s="1"/>
  <c r="H25" i="1"/>
  <c r="H24" i="1"/>
  <c r="H23" i="1"/>
  <c r="H22" i="1"/>
  <c r="I22" i="1" s="1"/>
  <c r="J22" i="1" s="1"/>
  <c r="I21" i="1"/>
  <c r="J21" i="1" s="1"/>
  <c r="H21" i="1"/>
  <c r="H20" i="1"/>
  <c r="H19" i="1"/>
  <c r="H18" i="1"/>
  <c r="I18" i="1" s="1"/>
  <c r="J18" i="1" s="1"/>
  <c r="I17" i="1"/>
  <c r="H17" i="1"/>
  <c r="J17" i="1" s="1"/>
  <c r="H16" i="1"/>
  <c r="H15" i="1"/>
  <c r="H14" i="1"/>
  <c r="I14" i="1" s="1"/>
  <c r="J14" i="1" s="1"/>
  <c r="I13" i="1"/>
  <c r="H13" i="1"/>
  <c r="J13" i="1" s="1"/>
  <c r="H12" i="1"/>
  <c r="H11" i="1"/>
  <c r="H10" i="1"/>
  <c r="I10" i="1" s="1"/>
  <c r="J10" i="1" s="1"/>
  <c r="I9" i="1"/>
  <c r="H9" i="1"/>
  <c r="J9" i="1" s="1"/>
  <c r="H8" i="1"/>
  <c r="H7" i="1"/>
  <c r="H6" i="1"/>
  <c r="I6" i="1" s="1"/>
  <c r="J6" i="1" s="1"/>
  <c r="I5" i="1"/>
  <c r="H5" i="1"/>
  <c r="J5" i="1" s="1"/>
  <c r="H4" i="1"/>
  <c r="I4" i="1" l="1"/>
  <c r="J4" i="1" s="1"/>
  <c r="I8" i="1"/>
  <c r="J8" i="1" s="1"/>
  <c r="I12" i="1"/>
  <c r="J12" i="1" s="1"/>
  <c r="I16" i="1"/>
  <c r="J16" i="1" s="1"/>
  <c r="I20" i="1"/>
  <c r="J20" i="1" s="1"/>
  <c r="I24" i="1"/>
  <c r="J24" i="1" s="1"/>
  <c r="I28" i="1"/>
  <c r="J28" i="1" s="1"/>
  <c r="I32" i="1"/>
  <c r="J32" i="1" s="1"/>
  <c r="I36" i="1"/>
  <c r="J36" i="1" s="1"/>
  <c r="I40" i="1"/>
  <c r="J40" i="1" s="1"/>
  <c r="I44" i="1"/>
  <c r="J44" i="1" s="1"/>
  <c r="I7" i="1"/>
  <c r="J7" i="1" s="1"/>
  <c r="I11" i="1"/>
  <c r="J11" i="1" s="1"/>
  <c r="I15" i="1"/>
  <c r="J15" i="1" s="1"/>
  <c r="I19" i="1"/>
  <c r="J19" i="1" s="1"/>
  <c r="I23" i="1"/>
  <c r="J23" i="1" s="1"/>
  <c r="I27" i="1"/>
  <c r="J27" i="1" s="1"/>
  <c r="I31" i="1"/>
  <c r="J31" i="1" s="1"/>
  <c r="I35" i="1"/>
  <c r="J35" i="1" s="1"/>
  <c r="I39" i="1"/>
  <c r="J39" i="1" s="1"/>
  <c r="I43" i="1"/>
  <c r="J43" i="1" s="1"/>
  <c r="I47" i="1"/>
  <c r="J47" i="1" s="1"/>
</calcChain>
</file>

<file path=xl/sharedStrings.xml><?xml version="1.0" encoding="utf-8"?>
<sst xmlns="http://schemas.openxmlformats.org/spreadsheetml/2006/main" count="100" uniqueCount="66">
  <si>
    <t>注文一覧（6月）</t>
    <rPh sb="0" eb="2">
      <t>チュウモン</t>
    </rPh>
    <rPh sb="2" eb="4">
      <t>イチラン</t>
    </rPh>
    <rPh sb="6" eb="7">
      <t>ガツ</t>
    </rPh>
    <phoneticPr fontId="4"/>
  </si>
  <si>
    <t>今月の値引率</t>
    <rPh sb="0" eb="2">
      <t>コンゲツ</t>
    </rPh>
    <rPh sb="3" eb="5">
      <t>ネビキ</t>
    </rPh>
    <rPh sb="5" eb="6">
      <t>リツ</t>
    </rPh>
    <phoneticPr fontId="4"/>
  </si>
  <si>
    <t>注文日</t>
    <rPh sb="0" eb="2">
      <t>チュウモン</t>
    </rPh>
    <rPh sb="2" eb="3">
      <t>ヒ</t>
    </rPh>
    <phoneticPr fontId="4"/>
  </si>
  <si>
    <t>注文番号</t>
    <rPh sb="0" eb="2">
      <t>チュウモン</t>
    </rPh>
    <rPh sb="2" eb="4">
      <t>バンゴウ</t>
    </rPh>
    <phoneticPr fontId="4"/>
  </si>
  <si>
    <t>顧客名</t>
    <rPh sb="0" eb="2">
      <t>コキャク</t>
    </rPh>
    <rPh sb="2" eb="3">
      <t>メイ</t>
    </rPh>
    <phoneticPr fontId="4"/>
  </si>
  <si>
    <t>商品番号</t>
    <rPh sb="0" eb="2">
      <t>ショウヒン</t>
    </rPh>
    <rPh sb="2" eb="4">
      <t>バンゴウ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</si>
  <si>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</si>
  <si>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</si>
  <si>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</si>
  <si>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</si>
  <si>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値引</t>
    <rPh sb="0" eb="2">
      <t>ネビキ</t>
    </rPh>
    <phoneticPr fontId="4"/>
  </si>
  <si>
    <t>値引後金額</t>
    <rPh sb="0" eb="2">
      <t>ネビキ</t>
    </rPh>
    <rPh sb="2" eb="3">
      <t>ゴ</t>
    </rPh>
    <rPh sb="3" eb="5">
      <t>キンガク</t>
    </rPh>
    <phoneticPr fontId="4"/>
  </si>
  <si>
    <t>ミヤベミキ</t>
    <phoneticPr fontId="4"/>
  </si>
  <si>
    <t>有機栽培コーヒーセット</t>
  </si>
  <si>
    <t>サイトウショウイチ</t>
    <phoneticPr fontId="4"/>
  </si>
  <si>
    <t>ドリップバック10個セット</t>
  </si>
  <si>
    <t>ミナミトモキ</t>
    <phoneticPr fontId="4"/>
  </si>
  <si>
    <t>コーヒー＆クッキーセット</t>
  </si>
  <si>
    <t>ヤジジマユキ</t>
    <phoneticPr fontId="4"/>
  </si>
  <si>
    <t>ワイン＆コーヒーセット（赤）</t>
  </si>
  <si>
    <t>ユメキカク</t>
    <phoneticPr fontId="4"/>
  </si>
  <si>
    <t>紅茶セレクトセット</t>
  </si>
  <si>
    <t>特選プレミアムセット</t>
  </si>
  <si>
    <t>アケナガナオコ</t>
    <phoneticPr fontId="4"/>
  </si>
  <si>
    <t>レギュラーコーヒーセット</t>
  </si>
  <si>
    <t>オカベカオリ</t>
    <phoneticPr fontId="4"/>
  </si>
  <si>
    <t>アイスコーヒーセット</t>
  </si>
  <si>
    <t>サイトウヨシオ</t>
    <phoneticPr fontId="4"/>
  </si>
  <si>
    <t>ドリップバック100個セット</t>
  </si>
  <si>
    <t>キタムラショウジ</t>
    <phoneticPr fontId="4"/>
  </si>
  <si>
    <t>ワイン＆コーヒーセット（白）</t>
  </si>
  <si>
    <t>オハラユウタ</t>
    <phoneticPr fontId="4"/>
  </si>
  <si>
    <t>タカノヒデヤ</t>
    <phoneticPr fontId="4"/>
  </si>
  <si>
    <t>アベアヤコ</t>
    <phoneticPr fontId="4"/>
  </si>
  <si>
    <t>コーヒーゼリー＆クッキーセット</t>
  </si>
  <si>
    <t>ヒモトカズヤ</t>
    <phoneticPr fontId="4"/>
  </si>
  <si>
    <t>マエダエツロウ</t>
    <phoneticPr fontId="4"/>
  </si>
  <si>
    <t>エガワヒサト</t>
    <phoneticPr fontId="4"/>
  </si>
  <si>
    <t>イソガイハルミ</t>
    <phoneticPr fontId="4"/>
  </si>
  <si>
    <t>スズキトシカズ</t>
    <phoneticPr fontId="4"/>
  </si>
  <si>
    <t>コイケショウテン</t>
    <phoneticPr fontId="4"/>
  </si>
  <si>
    <t>ナカザトミユキ</t>
    <phoneticPr fontId="4"/>
  </si>
  <si>
    <t>タキシュウジ</t>
    <phoneticPr fontId="4"/>
  </si>
  <si>
    <t>ナカツミワ</t>
    <phoneticPr fontId="4"/>
  </si>
  <si>
    <t>コーヒープリン＆クッキーセット</t>
  </si>
  <si>
    <t>ツチヤマリコ</t>
    <phoneticPr fontId="4"/>
  </si>
  <si>
    <t>ツルマルアキコ</t>
    <phoneticPr fontId="4"/>
  </si>
  <si>
    <t>高級コーヒーセット</t>
  </si>
  <si>
    <t>シブヤセイカ</t>
    <phoneticPr fontId="4"/>
  </si>
  <si>
    <t>サトウヨシエ</t>
    <phoneticPr fontId="4"/>
  </si>
  <si>
    <t>セキノリエ</t>
    <phoneticPr fontId="4"/>
  </si>
  <si>
    <t>カマタハナテン</t>
    <phoneticPr fontId="4"/>
  </si>
  <si>
    <t>スダミナコ</t>
    <phoneticPr fontId="4"/>
  </si>
  <si>
    <t>シブヤノリカ</t>
    <phoneticPr fontId="4"/>
  </si>
  <si>
    <t>ヒラヤマイチロウ</t>
    <phoneticPr fontId="4"/>
  </si>
  <si>
    <t>コイケケイコ</t>
    <phoneticPr fontId="4"/>
  </si>
  <si>
    <t>タカダアイ</t>
    <phoneticPr fontId="4"/>
  </si>
  <si>
    <t>水出しコーヒーセット</t>
  </si>
  <si>
    <t>シラトリムツミ</t>
    <phoneticPr fontId="4"/>
  </si>
  <si>
    <t>ナカムラサナエ</t>
    <phoneticPr fontId="4"/>
  </si>
  <si>
    <t>ホリチエコ</t>
    <phoneticPr fontId="4"/>
  </si>
  <si>
    <t>スドウミツヒロ</t>
    <phoneticPr fontId="4"/>
  </si>
  <si>
    <t>クラタタモツ</t>
    <phoneticPr fontId="4"/>
  </si>
  <si>
    <t>サエグサユウカ</t>
    <phoneticPr fontId="4"/>
  </si>
  <si>
    <t>キダコウギョウ</t>
    <phoneticPr fontId="4"/>
  </si>
  <si>
    <t>ササキタカシ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</si>
</sst>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1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 style="thin">
        <color theme="8" tint="0.39997558519241921"/>
      </right>
      <top style="thin">
        <color theme="8"/>
      </top>
      <bottom style="thin">
        <color theme="8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9" fontId="6" fillId="0" borderId="3" xfId="2" applyFont="1" applyBorder="1">
      <alignment vertical="center"/>
    </xf>
    <xf numFmtId="0" fontId="2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5" borderId="4" xfId="0" applyNumberFormat="1" applyFill="1" applyBorder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>
      <alignment vertical="center"/>
    </xf>
    <xf numFmtId="38" fontId="0" fillId="5" borderId="5" xfId="1" applyFont="1" applyFill="1" applyBorder="1">
      <alignment vertical="center"/>
    </xf>
    <xf numFmtId="38" fontId="0" fillId="5" borderId="6" xfId="0" applyNumberFormat="1" applyFill="1" applyBorder="1">
      <alignment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0" fillId="0" borderId="6" xfId="0" applyNumberFormat="1" applyBorder="1">
      <alignment vertical="center"/>
    </xf>
    <xf numFmtId="56" fontId="0" fillId="5" borderId="4" xfId="0" applyNumberFormat="1" applyFill="1" applyBorder="1">
      <alignment vertical="center"/>
    </xf>
    <xf numFmtId="56" fontId="0" fillId="0" borderId="4" xfId="0" applyNumberFormat="1" applyBorder="1">
      <alignment vertical="center"/>
    </xf>
    <xf numFmtId="56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7" xfId="1" applyFont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</cellXfs>
  <cellStyles count="4">
    <cellStyle name="40% - アクセント 5" xfId="3" builtinId="47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035AF-6D43-4406-BB36-E9F3118569F9}">
  <dimension ref="A1:J47"/>
  <sheetViews>
    <sheetView tabSelected="1" workbookViewId="0"/>
  </sheetViews>
  <sheetFormatPr defaultRowHeight="18.75" x14ac:dyDescent="0.4"/>
  <cols>
    <col min="1" max="1" width="8.75" customWidth="1"/>
    <col min="2" max="2" width="10.5" bestFit="1" customWidth="1"/>
    <col min="3" max="3" width="19.125" customWidth="1"/>
    <col min="4" max="4" width="9.25" bestFit="1" customWidth="1"/>
    <col min="5" max="5" width="31.75" bestFit="1" customWidth="1"/>
    <col min="6" max="7" width="6.75" customWidth="1"/>
    <col min="10" max="10" width="12.75" customWidth="1"/>
  </cols>
  <sheetData>
    <row r="1" spans="1:10" ht="21" x14ac:dyDescent="0.4">
      <c r="A1" s="1" t="s">
        <v>0</v>
      </c>
      <c r="G1" s="24" t="s">
        <v>1</v>
      </c>
      <c r="H1" s="25"/>
      <c r="I1" s="2">
        <v>0.2</v>
      </c>
    </row>
    <row r="3" spans="1:10" s="6" customFormat="1" x14ac:dyDescent="0.4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</row>
    <row r="4" spans="1:10" x14ac:dyDescent="0.4">
      <c r="A4" s="7">
        <v>44713</v>
      </c>
      <c r="B4" s="8">
        <v>220601001</v>
      </c>
      <c r="C4" s="9" t="s">
        <v>12</v>
      </c>
      <c r="D4" s="8">
        <v>102</v>
      </c>
      <c r="E4" s="9" t="s">
        <v>13</v>
      </c>
      <c r="F4" s="10">
        <v>3800</v>
      </c>
      <c r="G4" s="9">
        <v>1</v>
      </c>
      <c r="H4" s="10">
        <f t="shared" ref="H4:H47" si="0">F4*G4</f>
        <v>3800</v>
      </c>
      <c r="I4" s="10">
        <f t="shared" ref="I4:I47" si="1">H4*$I$1</f>
        <v>760</v>
      </c>
      <c r="J4" s="11">
        <f t="shared" ref="J4:J47" si="2">H4-I4</f>
        <v>3040</v>
      </c>
    </row>
    <row r="5" spans="1:10" x14ac:dyDescent="0.4">
      <c r="A5" s="12">
        <v>44713</v>
      </c>
      <c r="B5" s="13">
        <v>220601002</v>
      </c>
      <c r="C5" s="14" t="s">
        <v>14</v>
      </c>
      <c r="D5" s="13">
        <v>120</v>
      </c>
      <c r="E5" s="14" t="s">
        <v>15</v>
      </c>
      <c r="F5" s="15">
        <v>1000</v>
      </c>
      <c r="G5" s="14">
        <v>1</v>
      </c>
      <c r="H5" s="15">
        <f t="shared" si="0"/>
        <v>1000</v>
      </c>
      <c r="I5" s="15">
        <f t="shared" si="1"/>
        <v>200</v>
      </c>
      <c r="J5" s="16">
        <f t="shared" si="2"/>
        <v>800</v>
      </c>
    </row>
    <row r="6" spans="1:10" x14ac:dyDescent="0.4">
      <c r="A6" s="7">
        <v>44713</v>
      </c>
      <c r="B6" s="8">
        <v>220601003</v>
      </c>
      <c r="C6" s="9" t="s">
        <v>16</v>
      </c>
      <c r="D6" s="8">
        <v>401</v>
      </c>
      <c r="E6" s="9" t="s">
        <v>17</v>
      </c>
      <c r="F6" s="10">
        <v>3500</v>
      </c>
      <c r="G6" s="9">
        <v>2</v>
      </c>
      <c r="H6" s="10">
        <f t="shared" si="0"/>
        <v>7000</v>
      </c>
      <c r="I6" s="10">
        <f t="shared" si="1"/>
        <v>1400</v>
      </c>
      <c r="J6" s="11">
        <f t="shared" si="2"/>
        <v>5600</v>
      </c>
    </row>
    <row r="7" spans="1:10" x14ac:dyDescent="0.4">
      <c r="A7" s="12">
        <v>44713</v>
      </c>
      <c r="B7" s="13">
        <v>220601004</v>
      </c>
      <c r="C7" s="14" t="s">
        <v>18</v>
      </c>
      <c r="D7" s="13">
        <v>301</v>
      </c>
      <c r="E7" s="14" t="s">
        <v>19</v>
      </c>
      <c r="F7" s="15">
        <v>2800</v>
      </c>
      <c r="G7" s="14">
        <v>1</v>
      </c>
      <c r="H7" s="15">
        <f t="shared" si="0"/>
        <v>2800</v>
      </c>
      <c r="I7" s="15">
        <f t="shared" si="1"/>
        <v>560</v>
      </c>
      <c r="J7" s="16">
        <f t="shared" si="2"/>
        <v>2240</v>
      </c>
    </row>
    <row r="8" spans="1:10" x14ac:dyDescent="0.4">
      <c r="A8" s="7">
        <v>44713</v>
      </c>
      <c r="B8" s="8">
        <v>220601005</v>
      </c>
      <c r="C8" s="9" t="s">
        <v>20</v>
      </c>
      <c r="D8" s="8">
        <v>201</v>
      </c>
      <c r="E8" s="9" t="s">
        <v>21</v>
      </c>
      <c r="F8" s="10">
        <v>2000</v>
      </c>
      <c r="G8" s="9">
        <v>4</v>
      </c>
      <c r="H8" s="10">
        <f t="shared" si="0"/>
        <v>8000</v>
      </c>
      <c r="I8" s="10">
        <f t="shared" si="1"/>
        <v>1600</v>
      </c>
      <c r="J8" s="11">
        <f t="shared" si="2"/>
        <v>6400</v>
      </c>
    </row>
    <row r="9" spans="1:10" x14ac:dyDescent="0.4">
      <c r="A9" s="12">
        <v>44713</v>
      </c>
      <c r="B9" s="13">
        <v>220601005</v>
      </c>
      <c r="C9" s="14" t="s">
        <v>20</v>
      </c>
      <c r="D9" s="13">
        <v>106</v>
      </c>
      <c r="E9" s="14" t="s">
        <v>22</v>
      </c>
      <c r="F9" s="15">
        <v>5600</v>
      </c>
      <c r="G9" s="14">
        <v>7</v>
      </c>
      <c r="H9" s="15">
        <f t="shared" si="0"/>
        <v>39200</v>
      </c>
      <c r="I9" s="15">
        <f t="shared" si="1"/>
        <v>7840</v>
      </c>
      <c r="J9" s="16">
        <f t="shared" si="2"/>
        <v>31360</v>
      </c>
    </row>
    <row r="10" spans="1:10" x14ac:dyDescent="0.4">
      <c r="A10" s="17">
        <v>44714</v>
      </c>
      <c r="B10" s="8">
        <v>220602001</v>
      </c>
      <c r="C10" s="9" t="s">
        <v>23</v>
      </c>
      <c r="D10" s="8">
        <v>101</v>
      </c>
      <c r="E10" s="9" t="s">
        <v>24</v>
      </c>
      <c r="F10" s="10">
        <v>3500</v>
      </c>
      <c r="G10" s="9">
        <v>1</v>
      </c>
      <c r="H10" s="10">
        <f t="shared" si="0"/>
        <v>3500</v>
      </c>
      <c r="I10" s="10">
        <f t="shared" si="1"/>
        <v>700</v>
      </c>
      <c r="J10" s="11">
        <f t="shared" si="2"/>
        <v>2800</v>
      </c>
    </row>
    <row r="11" spans="1:10" x14ac:dyDescent="0.4">
      <c r="A11" s="18">
        <v>44714</v>
      </c>
      <c r="B11" s="13">
        <v>220602002</v>
      </c>
      <c r="C11" s="14" t="s">
        <v>25</v>
      </c>
      <c r="D11" s="13">
        <v>110</v>
      </c>
      <c r="E11" s="14" t="s">
        <v>26</v>
      </c>
      <c r="F11" s="15">
        <v>2500</v>
      </c>
      <c r="G11" s="14">
        <v>2</v>
      </c>
      <c r="H11" s="15">
        <f t="shared" si="0"/>
        <v>5000</v>
      </c>
      <c r="I11" s="15">
        <f t="shared" si="1"/>
        <v>1000</v>
      </c>
      <c r="J11" s="16">
        <f t="shared" si="2"/>
        <v>4000</v>
      </c>
    </row>
    <row r="12" spans="1:10" x14ac:dyDescent="0.4">
      <c r="A12" s="17">
        <v>44714</v>
      </c>
      <c r="B12" s="8">
        <v>220602003</v>
      </c>
      <c r="C12" s="9" t="s">
        <v>27</v>
      </c>
      <c r="D12" s="8">
        <v>123</v>
      </c>
      <c r="E12" s="9" t="s">
        <v>28</v>
      </c>
      <c r="F12" s="10">
        <v>6400</v>
      </c>
      <c r="G12" s="9">
        <v>1</v>
      </c>
      <c r="H12" s="10">
        <f t="shared" si="0"/>
        <v>6400</v>
      </c>
      <c r="I12" s="10">
        <f t="shared" si="1"/>
        <v>1280</v>
      </c>
      <c r="J12" s="11">
        <f t="shared" si="2"/>
        <v>5120</v>
      </c>
    </row>
    <row r="13" spans="1:10" x14ac:dyDescent="0.4">
      <c r="A13" s="18">
        <v>44714</v>
      </c>
      <c r="B13" s="13">
        <v>220602004</v>
      </c>
      <c r="C13" s="14" t="s">
        <v>29</v>
      </c>
      <c r="D13" s="13">
        <v>302</v>
      </c>
      <c r="E13" s="14" t="s">
        <v>30</v>
      </c>
      <c r="F13" s="15">
        <v>2800</v>
      </c>
      <c r="G13" s="14">
        <v>12</v>
      </c>
      <c r="H13" s="15">
        <f t="shared" si="0"/>
        <v>33600</v>
      </c>
      <c r="I13" s="15">
        <f t="shared" si="1"/>
        <v>6720</v>
      </c>
      <c r="J13" s="16">
        <f t="shared" si="2"/>
        <v>26880</v>
      </c>
    </row>
    <row r="14" spans="1:10" x14ac:dyDescent="0.4">
      <c r="A14" s="17">
        <v>44715</v>
      </c>
      <c r="B14" s="8">
        <v>220603001</v>
      </c>
      <c r="C14" s="9" t="s">
        <v>31</v>
      </c>
      <c r="D14" s="8">
        <v>101</v>
      </c>
      <c r="E14" s="9" t="s">
        <v>24</v>
      </c>
      <c r="F14" s="10">
        <v>3500</v>
      </c>
      <c r="G14" s="9">
        <v>3</v>
      </c>
      <c r="H14" s="10">
        <f t="shared" si="0"/>
        <v>10500</v>
      </c>
      <c r="I14" s="10">
        <f t="shared" si="1"/>
        <v>2100</v>
      </c>
      <c r="J14" s="11">
        <f t="shared" si="2"/>
        <v>8400</v>
      </c>
    </row>
    <row r="15" spans="1:10" x14ac:dyDescent="0.4">
      <c r="A15" s="18">
        <v>44715</v>
      </c>
      <c r="B15" s="13">
        <v>220603002</v>
      </c>
      <c r="C15" s="14" t="s">
        <v>32</v>
      </c>
      <c r="D15" s="13">
        <v>102</v>
      </c>
      <c r="E15" s="14" t="s">
        <v>13</v>
      </c>
      <c r="F15" s="15">
        <v>3800</v>
      </c>
      <c r="G15" s="14">
        <v>1</v>
      </c>
      <c r="H15" s="15">
        <f t="shared" si="0"/>
        <v>3800</v>
      </c>
      <c r="I15" s="15">
        <f t="shared" si="1"/>
        <v>760</v>
      </c>
      <c r="J15" s="16">
        <f t="shared" si="2"/>
        <v>3040</v>
      </c>
    </row>
    <row r="16" spans="1:10" x14ac:dyDescent="0.4">
      <c r="A16" s="17">
        <v>44715</v>
      </c>
      <c r="B16" s="8">
        <v>220603003</v>
      </c>
      <c r="C16" s="9" t="s">
        <v>33</v>
      </c>
      <c r="D16" s="8">
        <v>451</v>
      </c>
      <c r="E16" s="9" t="s">
        <v>34</v>
      </c>
      <c r="F16" s="10">
        <v>2000</v>
      </c>
      <c r="G16" s="9">
        <v>3</v>
      </c>
      <c r="H16" s="10">
        <f t="shared" si="0"/>
        <v>6000</v>
      </c>
      <c r="I16" s="10">
        <f t="shared" si="1"/>
        <v>1200</v>
      </c>
      <c r="J16" s="11">
        <f t="shared" si="2"/>
        <v>4800</v>
      </c>
    </row>
    <row r="17" spans="1:10" x14ac:dyDescent="0.4">
      <c r="A17" s="18">
        <v>44715</v>
      </c>
      <c r="B17" s="13">
        <v>220603004</v>
      </c>
      <c r="C17" s="14" t="s">
        <v>35</v>
      </c>
      <c r="D17" s="13">
        <v>106</v>
      </c>
      <c r="E17" s="14" t="s">
        <v>22</v>
      </c>
      <c r="F17" s="15">
        <v>5600</v>
      </c>
      <c r="G17" s="14">
        <v>2</v>
      </c>
      <c r="H17" s="15">
        <f t="shared" si="0"/>
        <v>11200</v>
      </c>
      <c r="I17" s="15">
        <f t="shared" si="1"/>
        <v>2240</v>
      </c>
      <c r="J17" s="16">
        <f t="shared" si="2"/>
        <v>8960</v>
      </c>
    </row>
    <row r="18" spans="1:10" x14ac:dyDescent="0.4">
      <c r="A18" s="17">
        <v>44715</v>
      </c>
      <c r="B18" s="8">
        <v>220603005</v>
      </c>
      <c r="C18" s="9" t="s">
        <v>36</v>
      </c>
      <c r="D18" s="8">
        <v>301</v>
      </c>
      <c r="E18" s="9" t="s">
        <v>19</v>
      </c>
      <c r="F18" s="10">
        <v>2800</v>
      </c>
      <c r="G18" s="9">
        <v>1</v>
      </c>
      <c r="H18" s="10">
        <f t="shared" si="0"/>
        <v>2800</v>
      </c>
      <c r="I18" s="10">
        <f t="shared" si="1"/>
        <v>560</v>
      </c>
      <c r="J18" s="11">
        <f t="shared" si="2"/>
        <v>2240</v>
      </c>
    </row>
    <row r="19" spans="1:10" x14ac:dyDescent="0.4">
      <c r="A19" s="18">
        <v>44716</v>
      </c>
      <c r="B19" s="13">
        <v>220604001</v>
      </c>
      <c r="C19" s="14" t="s">
        <v>37</v>
      </c>
      <c r="D19" s="13">
        <v>401</v>
      </c>
      <c r="E19" s="14" t="s">
        <v>17</v>
      </c>
      <c r="F19" s="15">
        <v>3500</v>
      </c>
      <c r="G19" s="14">
        <v>5</v>
      </c>
      <c r="H19" s="15">
        <f t="shared" si="0"/>
        <v>17500</v>
      </c>
      <c r="I19" s="15">
        <f t="shared" si="1"/>
        <v>3500</v>
      </c>
      <c r="J19" s="16">
        <f t="shared" si="2"/>
        <v>14000</v>
      </c>
    </row>
    <row r="20" spans="1:10" x14ac:dyDescent="0.4">
      <c r="A20" s="17">
        <v>44716</v>
      </c>
      <c r="B20" s="8">
        <v>220604002</v>
      </c>
      <c r="C20" s="9" t="s">
        <v>38</v>
      </c>
      <c r="D20" s="8">
        <v>101</v>
      </c>
      <c r="E20" s="9" t="s">
        <v>24</v>
      </c>
      <c r="F20" s="10">
        <v>3500</v>
      </c>
      <c r="G20" s="9">
        <v>2</v>
      </c>
      <c r="H20" s="10">
        <f t="shared" si="0"/>
        <v>7000</v>
      </c>
      <c r="I20" s="10">
        <f t="shared" si="1"/>
        <v>1400</v>
      </c>
      <c r="J20" s="11">
        <f t="shared" si="2"/>
        <v>5600</v>
      </c>
    </row>
    <row r="21" spans="1:10" x14ac:dyDescent="0.4">
      <c r="A21" s="18">
        <v>44716</v>
      </c>
      <c r="B21" s="13">
        <v>220604003</v>
      </c>
      <c r="C21" s="14" t="s">
        <v>36</v>
      </c>
      <c r="D21" s="13">
        <v>102</v>
      </c>
      <c r="E21" s="14" t="s">
        <v>13</v>
      </c>
      <c r="F21" s="15">
        <v>3800</v>
      </c>
      <c r="G21" s="14">
        <v>1</v>
      </c>
      <c r="H21" s="15">
        <f t="shared" si="0"/>
        <v>3800</v>
      </c>
      <c r="I21" s="15">
        <f t="shared" si="1"/>
        <v>760</v>
      </c>
      <c r="J21" s="16">
        <f t="shared" si="2"/>
        <v>3040</v>
      </c>
    </row>
    <row r="22" spans="1:10" x14ac:dyDescent="0.4">
      <c r="A22" s="17">
        <v>44716</v>
      </c>
      <c r="B22" s="8">
        <v>220604004</v>
      </c>
      <c r="C22" s="9" t="s">
        <v>39</v>
      </c>
      <c r="D22" s="8">
        <v>102</v>
      </c>
      <c r="E22" s="9" t="s">
        <v>13</v>
      </c>
      <c r="F22" s="10">
        <v>3800</v>
      </c>
      <c r="G22" s="9">
        <v>1</v>
      </c>
      <c r="H22" s="10">
        <f t="shared" si="0"/>
        <v>3800</v>
      </c>
      <c r="I22" s="10">
        <f t="shared" si="1"/>
        <v>760</v>
      </c>
      <c r="J22" s="11">
        <f t="shared" si="2"/>
        <v>3040</v>
      </c>
    </row>
    <row r="23" spans="1:10" x14ac:dyDescent="0.4">
      <c r="A23" s="18">
        <v>44716</v>
      </c>
      <c r="B23" s="13">
        <v>220604005</v>
      </c>
      <c r="C23" s="14" t="s">
        <v>40</v>
      </c>
      <c r="D23" s="13">
        <v>123</v>
      </c>
      <c r="E23" s="14" t="s">
        <v>28</v>
      </c>
      <c r="F23" s="15">
        <v>6400</v>
      </c>
      <c r="G23" s="14">
        <v>1</v>
      </c>
      <c r="H23" s="15">
        <f t="shared" si="0"/>
        <v>6400</v>
      </c>
      <c r="I23" s="15">
        <f t="shared" si="1"/>
        <v>1280</v>
      </c>
      <c r="J23" s="16">
        <f t="shared" si="2"/>
        <v>5120</v>
      </c>
    </row>
    <row r="24" spans="1:10" x14ac:dyDescent="0.4">
      <c r="A24" s="17">
        <v>44716</v>
      </c>
      <c r="B24" s="8">
        <v>220604006</v>
      </c>
      <c r="C24" s="9" t="s">
        <v>41</v>
      </c>
      <c r="D24" s="8">
        <v>106</v>
      </c>
      <c r="E24" s="9" t="s">
        <v>22</v>
      </c>
      <c r="F24" s="10">
        <v>5600</v>
      </c>
      <c r="G24" s="9">
        <v>3</v>
      </c>
      <c r="H24" s="10">
        <f t="shared" si="0"/>
        <v>16800</v>
      </c>
      <c r="I24" s="10">
        <f t="shared" si="1"/>
        <v>3360</v>
      </c>
      <c r="J24" s="11">
        <f t="shared" si="2"/>
        <v>13440</v>
      </c>
    </row>
    <row r="25" spans="1:10" x14ac:dyDescent="0.4">
      <c r="A25" s="18">
        <v>44716</v>
      </c>
      <c r="B25" s="13">
        <v>220604007</v>
      </c>
      <c r="C25" s="14" t="s">
        <v>42</v>
      </c>
      <c r="D25" s="13">
        <v>451</v>
      </c>
      <c r="E25" s="14" t="s">
        <v>34</v>
      </c>
      <c r="F25" s="15">
        <v>2000</v>
      </c>
      <c r="G25" s="14">
        <v>6</v>
      </c>
      <c r="H25" s="15">
        <f t="shared" si="0"/>
        <v>12000</v>
      </c>
      <c r="I25" s="15">
        <f t="shared" si="1"/>
        <v>2400</v>
      </c>
      <c r="J25" s="16">
        <f t="shared" si="2"/>
        <v>9600</v>
      </c>
    </row>
    <row r="26" spans="1:10" x14ac:dyDescent="0.4">
      <c r="A26" s="17">
        <v>44717</v>
      </c>
      <c r="B26" s="8">
        <v>220605001</v>
      </c>
      <c r="C26" s="9" t="s">
        <v>43</v>
      </c>
      <c r="D26" s="8">
        <v>461</v>
      </c>
      <c r="E26" s="9" t="s">
        <v>44</v>
      </c>
      <c r="F26" s="10">
        <v>2500</v>
      </c>
      <c r="G26" s="9">
        <v>1</v>
      </c>
      <c r="H26" s="10">
        <f t="shared" si="0"/>
        <v>2500</v>
      </c>
      <c r="I26" s="10">
        <f t="shared" si="1"/>
        <v>500</v>
      </c>
      <c r="J26" s="11">
        <f t="shared" si="2"/>
        <v>2000</v>
      </c>
    </row>
    <row r="27" spans="1:10" x14ac:dyDescent="0.4">
      <c r="A27" s="18">
        <v>44717</v>
      </c>
      <c r="B27" s="13">
        <v>220605002</v>
      </c>
      <c r="C27" s="14" t="s">
        <v>45</v>
      </c>
      <c r="D27" s="13">
        <v>101</v>
      </c>
      <c r="E27" s="14" t="s">
        <v>24</v>
      </c>
      <c r="F27" s="15">
        <v>3500</v>
      </c>
      <c r="G27" s="14">
        <v>2</v>
      </c>
      <c r="H27" s="15">
        <f t="shared" si="0"/>
        <v>7000</v>
      </c>
      <c r="I27" s="15">
        <f t="shared" si="1"/>
        <v>1400</v>
      </c>
      <c r="J27" s="16">
        <f t="shared" si="2"/>
        <v>5600</v>
      </c>
    </row>
    <row r="28" spans="1:10" x14ac:dyDescent="0.4">
      <c r="A28" s="17">
        <v>44717</v>
      </c>
      <c r="B28" s="8">
        <v>220605003</v>
      </c>
      <c r="C28" s="9" t="s">
        <v>46</v>
      </c>
      <c r="D28" s="8">
        <v>103</v>
      </c>
      <c r="E28" s="9" t="s">
        <v>47</v>
      </c>
      <c r="F28" s="10">
        <v>5000</v>
      </c>
      <c r="G28" s="9">
        <v>1</v>
      </c>
      <c r="H28" s="10">
        <f t="shared" si="0"/>
        <v>5000</v>
      </c>
      <c r="I28" s="10">
        <f t="shared" si="1"/>
        <v>1000</v>
      </c>
      <c r="J28" s="11">
        <f t="shared" si="2"/>
        <v>4000</v>
      </c>
    </row>
    <row r="29" spans="1:10" x14ac:dyDescent="0.4">
      <c r="A29" s="18">
        <v>44717</v>
      </c>
      <c r="B29" s="13">
        <v>220605004</v>
      </c>
      <c r="C29" s="14" t="s">
        <v>48</v>
      </c>
      <c r="D29" s="13">
        <v>401</v>
      </c>
      <c r="E29" s="14" t="s">
        <v>17</v>
      </c>
      <c r="F29" s="15">
        <v>3500</v>
      </c>
      <c r="G29" s="14">
        <v>23</v>
      </c>
      <c r="H29" s="15">
        <f t="shared" si="0"/>
        <v>80500</v>
      </c>
      <c r="I29" s="15">
        <f t="shared" si="1"/>
        <v>16100</v>
      </c>
      <c r="J29" s="16">
        <f t="shared" si="2"/>
        <v>64400</v>
      </c>
    </row>
    <row r="30" spans="1:10" x14ac:dyDescent="0.4">
      <c r="A30" s="17">
        <v>44717</v>
      </c>
      <c r="B30" s="8">
        <v>220605004</v>
      </c>
      <c r="C30" s="9" t="s">
        <v>48</v>
      </c>
      <c r="D30" s="8">
        <v>201</v>
      </c>
      <c r="E30" s="9" t="s">
        <v>21</v>
      </c>
      <c r="F30" s="10">
        <v>2000</v>
      </c>
      <c r="G30" s="9">
        <v>25</v>
      </c>
      <c r="H30" s="10">
        <f t="shared" si="0"/>
        <v>50000</v>
      </c>
      <c r="I30" s="10">
        <f t="shared" si="1"/>
        <v>10000</v>
      </c>
      <c r="J30" s="11">
        <f t="shared" si="2"/>
        <v>40000</v>
      </c>
    </row>
    <row r="31" spans="1:10" x14ac:dyDescent="0.4">
      <c r="A31" s="18">
        <v>44717</v>
      </c>
      <c r="B31" s="13">
        <v>220605004</v>
      </c>
      <c r="C31" s="14" t="s">
        <v>48</v>
      </c>
      <c r="D31" s="13">
        <v>106</v>
      </c>
      <c r="E31" s="14" t="s">
        <v>22</v>
      </c>
      <c r="F31" s="15">
        <v>5600</v>
      </c>
      <c r="G31" s="14">
        <v>20</v>
      </c>
      <c r="H31" s="15">
        <f t="shared" si="0"/>
        <v>112000</v>
      </c>
      <c r="I31" s="15">
        <f t="shared" si="1"/>
        <v>22400</v>
      </c>
      <c r="J31" s="16">
        <f t="shared" si="2"/>
        <v>89600</v>
      </c>
    </row>
    <row r="32" spans="1:10" x14ac:dyDescent="0.4">
      <c r="A32" s="17">
        <v>44717</v>
      </c>
      <c r="B32" s="8">
        <v>220605005</v>
      </c>
      <c r="C32" s="9" t="s">
        <v>49</v>
      </c>
      <c r="D32" s="8">
        <v>201</v>
      </c>
      <c r="E32" s="9" t="s">
        <v>21</v>
      </c>
      <c r="F32" s="10">
        <v>2000</v>
      </c>
      <c r="G32" s="9">
        <v>1</v>
      </c>
      <c r="H32" s="10">
        <f t="shared" si="0"/>
        <v>2000</v>
      </c>
      <c r="I32" s="10">
        <f t="shared" si="1"/>
        <v>400</v>
      </c>
      <c r="J32" s="11">
        <f t="shared" si="2"/>
        <v>1600</v>
      </c>
    </row>
    <row r="33" spans="1:10" x14ac:dyDescent="0.4">
      <c r="A33" s="18">
        <v>44718</v>
      </c>
      <c r="B33" s="13">
        <v>220606001</v>
      </c>
      <c r="C33" s="14" t="s">
        <v>50</v>
      </c>
      <c r="D33" s="13">
        <v>401</v>
      </c>
      <c r="E33" s="14" t="s">
        <v>17</v>
      </c>
      <c r="F33" s="15">
        <v>3500</v>
      </c>
      <c r="G33" s="14">
        <v>1</v>
      </c>
      <c r="H33" s="15">
        <f t="shared" si="0"/>
        <v>3500</v>
      </c>
      <c r="I33" s="15">
        <f t="shared" si="1"/>
        <v>700</v>
      </c>
      <c r="J33" s="16">
        <f t="shared" si="2"/>
        <v>2800</v>
      </c>
    </row>
    <row r="34" spans="1:10" x14ac:dyDescent="0.4">
      <c r="A34" s="17">
        <v>44718</v>
      </c>
      <c r="B34" s="8">
        <v>220606002</v>
      </c>
      <c r="C34" s="9" t="s">
        <v>51</v>
      </c>
      <c r="D34" s="8">
        <v>451</v>
      </c>
      <c r="E34" s="9" t="s">
        <v>34</v>
      </c>
      <c r="F34" s="10">
        <v>2000</v>
      </c>
      <c r="G34" s="9">
        <v>30</v>
      </c>
      <c r="H34" s="10">
        <f t="shared" si="0"/>
        <v>60000</v>
      </c>
      <c r="I34" s="10">
        <f t="shared" si="1"/>
        <v>12000</v>
      </c>
      <c r="J34" s="11">
        <f t="shared" si="2"/>
        <v>48000</v>
      </c>
    </row>
    <row r="35" spans="1:10" x14ac:dyDescent="0.4">
      <c r="A35" s="18">
        <v>44718</v>
      </c>
      <c r="B35" s="13">
        <v>220606003</v>
      </c>
      <c r="C35" s="14" t="s">
        <v>52</v>
      </c>
      <c r="D35" s="13">
        <v>301</v>
      </c>
      <c r="E35" s="14" t="s">
        <v>19</v>
      </c>
      <c r="F35" s="15">
        <v>2800</v>
      </c>
      <c r="G35" s="14">
        <v>2</v>
      </c>
      <c r="H35" s="15">
        <f t="shared" si="0"/>
        <v>5600</v>
      </c>
      <c r="I35" s="15">
        <f t="shared" si="1"/>
        <v>1120</v>
      </c>
      <c r="J35" s="16">
        <f t="shared" si="2"/>
        <v>4480</v>
      </c>
    </row>
    <row r="36" spans="1:10" x14ac:dyDescent="0.4">
      <c r="A36" s="17">
        <v>44718</v>
      </c>
      <c r="B36" s="8">
        <v>220606004</v>
      </c>
      <c r="C36" s="9" t="s">
        <v>53</v>
      </c>
      <c r="D36" s="8">
        <v>106</v>
      </c>
      <c r="E36" s="9" t="s">
        <v>22</v>
      </c>
      <c r="F36" s="10">
        <v>5600</v>
      </c>
      <c r="G36" s="9">
        <v>4</v>
      </c>
      <c r="H36" s="10">
        <f t="shared" si="0"/>
        <v>22400</v>
      </c>
      <c r="I36" s="10">
        <f t="shared" si="1"/>
        <v>4480</v>
      </c>
      <c r="J36" s="11">
        <f t="shared" si="2"/>
        <v>17920</v>
      </c>
    </row>
    <row r="37" spans="1:10" x14ac:dyDescent="0.4">
      <c r="A37" s="18">
        <v>44719</v>
      </c>
      <c r="B37" s="13">
        <v>220607001</v>
      </c>
      <c r="C37" s="14" t="s">
        <v>54</v>
      </c>
      <c r="D37" s="13">
        <v>401</v>
      </c>
      <c r="E37" s="14" t="s">
        <v>17</v>
      </c>
      <c r="F37" s="15">
        <v>3500</v>
      </c>
      <c r="G37" s="14">
        <v>1</v>
      </c>
      <c r="H37" s="15">
        <f t="shared" si="0"/>
        <v>3500</v>
      </c>
      <c r="I37" s="15">
        <f t="shared" si="1"/>
        <v>700</v>
      </c>
      <c r="J37" s="16">
        <f t="shared" si="2"/>
        <v>2800</v>
      </c>
    </row>
    <row r="38" spans="1:10" x14ac:dyDescent="0.4">
      <c r="A38" s="17">
        <v>44719</v>
      </c>
      <c r="B38" s="8">
        <v>220607002</v>
      </c>
      <c r="C38" s="9" t="s">
        <v>55</v>
      </c>
      <c r="D38" s="8">
        <v>101</v>
      </c>
      <c r="E38" s="9" t="s">
        <v>24</v>
      </c>
      <c r="F38" s="10">
        <v>3500</v>
      </c>
      <c r="G38" s="9">
        <v>2</v>
      </c>
      <c r="H38" s="10">
        <f t="shared" si="0"/>
        <v>7000</v>
      </c>
      <c r="I38" s="10">
        <f t="shared" si="1"/>
        <v>1400</v>
      </c>
      <c r="J38" s="11">
        <f t="shared" si="2"/>
        <v>5600</v>
      </c>
    </row>
    <row r="39" spans="1:10" x14ac:dyDescent="0.4">
      <c r="A39" s="18">
        <v>44719</v>
      </c>
      <c r="B39" s="13">
        <v>220607003</v>
      </c>
      <c r="C39" s="14" t="s">
        <v>56</v>
      </c>
      <c r="D39" s="13">
        <v>111</v>
      </c>
      <c r="E39" s="14" t="s">
        <v>57</v>
      </c>
      <c r="F39" s="15">
        <v>3700</v>
      </c>
      <c r="G39" s="14">
        <v>1</v>
      </c>
      <c r="H39" s="15">
        <f t="shared" si="0"/>
        <v>3700</v>
      </c>
      <c r="I39" s="15">
        <f t="shared" si="1"/>
        <v>740</v>
      </c>
      <c r="J39" s="16">
        <f t="shared" si="2"/>
        <v>2960</v>
      </c>
    </row>
    <row r="40" spans="1:10" x14ac:dyDescent="0.4">
      <c r="A40" s="17">
        <v>44719</v>
      </c>
      <c r="B40" s="8">
        <v>220607004</v>
      </c>
      <c r="C40" s="9" t="s">
        <v>58</v>
      </c>
      <c r="D40" s="8">
        <v>101</v>
      </c>
      <c r="E40" s="9" t="s">
        <v>24</v>
      </c>
      <c r="F40" s="10">
        <v>3500</v>
      </c>
      <c r="G40" s="9">
        <v>3</v>
      </c>
      <c r="H40" s="10">
        <f t="shared" si="0"/>
        <v>10500</v>
      </c>
      <c r="I40" s="10">
        <f t="shared" si="1"/>
        <v>2100</v>
      </c>
      <c r="J40" s="11">
        <f t="shared" si="2"/>
        <v>8400</v>
      </c>
    </row>
    <row r="41" spans="1:10" x14ac:dyDescent="0.4">
      <c r="A41" s="18">
        <v>44720</v>
      </c>
      <c r="B41" s="13">
        <v>220608001</v>
      </c>
      <c r="C41" s="14" t="s">
        <v>59</v>
      </c>
      <c r="D41" s="13">
        <v>106</v>
      </c>
      <c r="E41" s="14" t="s">
        <v>22</v>
      </c>
      <c r="F41" s="15">
        <v>5600</v>
      </c>
      <c r="G41" s="14">
        <v>1</v>
      </c>
      <c r="H41" s="15">
        <f t="shared" si="0"/>
        <v>5600</v>
      </c>
      <c r="I41" s="15">
        <f t="shared" si="1"/>
        <v>1120</v>
      </c>
      <c r="J41" s="16">
        <f t="shared" si="2"/>
        <v>4480</v>
      </c>
    </row>
    <row r="42" spans="1:10" x14ac:dyDescent="0.4">
      <c r="A42" s="17">
        <v>44720</v>
      </c>
      <c r="B42" s="8">
        <v>220608002</v>
      </c>
      <c r="C42" s="9" t="s">
        <v>60</v>
      </c>
      <c r="D42" s="8">
        <v>401</v>
      </c>
      <c r="E42" s="9" t="s">
        <v>17</v>
      </c>
      <c r="F42" s="10">
        <v>3500</v>
      </c>
      <c r="G42" s="9">
        <v>2</v>
      </c>
      <c r="H42" s="10">
        <f t="shared" si="0"/>
        <v>7000</v>
      </c>
      <c r="I42" s="10">
        <f t="shared" si="1"/>
        <v>1400</v>
      </c>
      <c r="J42" s="11">
        <f t="shared" si="2"/>
        <v>5600</v>
      </c>
    </row>
    <row r="43" spans="1:10" x14ac:dyDescent="0.4">
      <c r="A43" s="18">
        <v>44720</v>
      </c>
      <c r="B43" s="13">
        <v>220608003</v>
      </c>
      <c r="C43" s="14" t="s">
        <v>61</v>
      </c>
      <c r="D43" s="13">
        <v>201</v>
      </c>
      <c r="E43" s="14" t="s">
        <v>21</v>
      </c>
      <c r="F43" s="15">
        <v>2000</v>
      </c>
      <c r="G43" s="14">
        <v>5</v>
      </c>
      <c r="H43" s="15">
        <f t="shared" si="0"/>
        <v>10000</v>
      </c>
      <c r="I43" s="15">
        <f t="shared" si="1"/>
        <v>2000</v>
      </c>
      <c r="J43" s="16">
        <f t="shared" si="2"/>
        <v>8000</v>
      </c>
    </row>
    <row r="44" spans="1:10" x14ac:dyDescent="0.4">
      <c r="A44" s="17">
        <v>44720</v>
      </c>
      <c r="B44" s="8">
        <v>220608004</v>
      </c>
      <c r="C44" s="9" t="s">
        <v>62</v>
      </c>
      <c r="D44" s="8">
        <v>401</v>
      </c>
      <c r="E44" s="9" t="s">
        <v>17</v>
      </c>
      <c r="F44" s="10">
        <v>3500</v>
      </c>
      <c r="G44" s="9">
        <v>4</v>
      </c>
      <c r="H44" s="10">
        <f t="shared" si="0"/>
        <v>14000</v>
      </c>
      <c r="I44" s="10">
        <f t="shared" si="1"/>
        <v>2800</v>
      </c>
      <c r="J44" s="11">
        <f t="shared" si="2"/>
        <v>11200</v>
      </c>
    </row>
    <row r="45" spans="1:10" x14ac:dyDescent="0.4">
      <c r="A45" s="18">
        <v>44720</v>
      </c>
      <c r="B45" s="13">
        <v>220608005</v>
      </c>
      <c r="C45" s="14" t="s">
        <v>63</v>
      </c>
      <c r="D45" s="13">
        <v>101</v>
      </c>
      <c r="E45" s="14" t="s">
        <v>24</v>
      </c>
      <c r="F45" s="15">
        <v>3500</v>
      </c>
      <c r="G45" s="14">
        <v>2</v>
      </c>
      <c r="H45" s="15">
        <f t="shared" si="0"/>
        <v>7000</v>
      </c>
      <c r="I45" s="15">
        <f t="shared" si="1"/>
        <v>1400</v>
      </c>
      <c r="J45" s="16">
        <f t="shared" si="2"/>
        <v>5600</v>
      </c>
    </row>
    <row r="46" spans="1:10" x14ac:dyDescent="0.4">
      <c r="A46" s="17">
        <v>44720</v>
      </c>
      <c r="B46" s="8">
        <v>220608006</v>
      </c>
      <c r="C46" s="9" t="s">
        <v>64</v>
      </c>
      <c r="D46" s="8">
        <v>401</v>
      </c>
      <c r="E46" s="9" t="s">
        <v>17</v>
      </c>
      <c r="F46" s="10">
        <v>3500</v>
      </c>
      <c r="G46" s="9">
        <v>1</v>
      </c>
      <c r="H46" s="10">
        <f t="shared" si="0"/>
        <v>3500</v>
      </c>
      <c r="I46" s="10">
        <f t="shared" si="1"/>
        <v>700</v>
      </c>
      <c r="J46" s="11">
        <f t="shared" si="2"/>
        <v>2800</v>
      </c>
    </row>
    <row r="47" spans="1:10" x14ac:dyDescent="0.4">
      <c r="A47" s="19">
        <v>44720</v>
      </c>
      <c r="B47" s="20">
        <v>220608007</v>
      </c>
      <c r="C47" s="21" t="s">
        <v>65</v>
      </c>
      <c r="D47" s="20">
        <v>102</v>
      </c>
      <c r="E47" s="21" t="s">
        <v>13</v>
      </c>
      <c r="F47" s="22">
        <v>3800</v>
      </c>
      <c r="G47" s="21">
        <v>1</v>
      </c>
      <c r="H47" s="22">
        <f t="shared" si="0"/>
        <v>3800</v>
      </c>
      <c r="I47" s="22">
        <f t="shared" si="1"/>
        <v>760</v>
      </c>
      <c r="J47" s="23">
        <f t="shared" si="2"/>
        <v>3040</v>
      </c>
    </row>
  </sheetData>
  <mergeCells count="1">
    <mergeCell ref="G1:H1"/>
  </mergeCells>
  <phoneticPr fontId="4"/>
  <pageMargins left="0.7" right="0.7" top="0.75" bottom="0.75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注文6月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2022-12-04T12:48:58Z</dcterms:created>
  <dcterms:modified xsi:type="dcterms:W3CDTF">2022-12-04T13:03:48Z</dcterms:modified>
</cp:coreProperties>
</file>