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7A0A9826-6008-4FD3-BDDA-DB4C9C7254E4}" xr6:coauthVersionLast="47" xr6:coauthVersionMax="47" xr10:uidLastSave="{00000000-0000-0000-0000-000000000000}"/>
  <bookViews>
    <workbookView xWindow="-120" yWindow="-120" windowWidth="20730" windowHeight="11760" xr2:uid="{B69E72CA-F8A7-485A-822E-6F6B177217F6}"/>
  </bookViews>
  <sheets>
    <sheet name="案内" sheetId="1" r:id="rId1"/>
    <sheet name="予約表4月" sheetId="2" r:id="rId2"/>
    <sheet name="予約表5月" sheetId="3" r:id="rId3"/>
    <sheet name="予約表6月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4" l="1"/>
  <c r="C33" i="4"/>
  <c r="H32" i="4"/>
  <c r="C32" i="4"/>
  <c r="H31" i="4"/>
  <c r="C31" i="4"/>
  <c r="H30" i="4"/>
  <c r="C30" i="4"/>
  <c r="H29" i="4"/>
  <c r="C29" i="4"/>
  <c r="H28" i="4"/>
  <c r="C28" i="4"/>
  <c r="H27" i="4"/>
  <c r="C27" i="4"/>
  <c r="H26" i="4"/>
  <c r="C26" i="4"/>
  <c r="H25" i="4"/>
  <c r="C25" i="4"/>
  <c r="H24" i="4"/>
  <c r="C24" i="4"/>
  <c r="H23" i="4"/>
  <c r="C23" i="4"/>
  <c r="H22" i="4"/>
  <c r="C22" i="4"/>
  <c r="H21" i="4"/>
  <c r="C21" i="4"/>
  <c r="H20" i="4"/>
  <c r="C20" i="4"/>
  <c r="H19" i="4"/>
  <c r="C19" i="4"/>
  <c r="H18" i="4"/>
  <c r="C18" i="4"/>
  <c r="H17" i="4"/>
  <c r="C17" i="4"/>
  <c r="H16" i="4"/>
  <c r="C16" i="4"/>
  <c r="H15" i="4"/>
  <c r="C15" i="4"/>
  <c r="H14" i="4"/>
  <c r="C14" i="4"/>
  <c r="H13" i="4"/>
  <c r="C13" i="4"/>
  <c r="H12" i="4"/>
  <c r="C12" i="4"/>
  <c r="H11" i="4"/>
  <c r="C11" i="4"/>
  <c r="H10" i="4"/>
  <c r="C10" i="4"/>
  <c r="H9" i="4"/>
  <c r="C9" i="4"/>
  <c r="H8" i="4"/>
  <c r="C8" i="4"/>
  <c r="H7" i="4"/>
  <c r="C7" i="4"/>
  <c r="H6" i="4"/>
  <c r="C6" i="4"/>
  <c r="H5" i="4"/>
  <c r="C5" i="4"/>
  <c r="H4" i="4"/>
  <c r="C4" i="4"/>
  <c r="H34" i="3"/>
  <c r="C34" i="3"/>
  <c r="H33" i="3"/>
  <c r="C33" i="3"/>
  <c r="H32" i="3"/>
  <c r="C32" i="3"/>
  <c r="H31" i="3"/>
  <c r="C31" i="3"/>
  <c r="H30" i="3"/>
  <c r="C30" i="3"/>
  <c r="H29" i="3"/>
  <c r="C29" i="3"/>
  <c r="H28" i="3"/>
  <c r="C28" i="3"/>
  <c r="H27" i="3"/>
  <c r="C27" i="3"/>
  <c r="H26" i="3"/>
  <c r="C26" i="3"/>
  <c r="H25" i="3"/>
  <c r="C25" i="3"/>
  <c r="H24" i="3"/>
  <c r="C24" i="3"/>
  <c r="H23" i="3"/>
  <c r="C23" i="3"/>
  <c r="H22" i="3"/>
  <c r="C22" i="3"/>
  <c r="H21" i="3"/>
  <c r="C21" i="3"/>
  <c r="H20" i="3"/>
  <c r="C20" i="3"/>
  <c r="H19" i="3"/>
  <c r="C19" i="3"/>
  <c r="H18" i="3"/>
  <c r="C18" i="3"/>
  <c r="H17" i="3"/>
  <c r="C17" i="3"/>
  <c r="H16" i="3"/>
  <c r="C16" i="3"/>
  <c r="H15" i="3"/>
  <c r="C15" i="3"/>
  <c r="H14" i="3"/>
  <c r="C14" i="3"/>
  <c r="H13" i="3"/>
  <c r="C13" i="3"/>
  <c r="H12" i="3"/>
  <c r="C12" i="3"/>
  <c r="H11" i="3"/>
  <c r="C11" i="3"/>
  <c r="H10" i="3"/>
  <c r="C10" i="3"/>
  <c r="H9" i="3"/>
  <c r="C9" i="3"/>
  <c r="H8" i="3"/>
  <c r="C8" i="3"/>
  <c r="H7" i="3"/>
  <c r="C7" i="3"/>
  <c r="H6" i="3"/>
  <c r="C6" i="3"/>
  <c r="H5" i="3"/>
  <c r="C5" i="3"/>
  <c r="H4" i="3"/>
  <c r="C4" i="3"/>
  <c r="H33" i="2"/>
  <c r="C33" i="2"/>
  <c r="H32" i="2"/>
  <c r="C32" i="2"/>
  <c r="H31" i="2"/>
  <c r="C31" i="2"/>
  <c r="H30" i="2"/>
  <c r="C30" i="2"/>
  <c r="H29" i="2"/>
  <c r="C29" i="2"/>
  <c r="H28" i="2"/>
  <c r="C28" i="2"/>
  <c r="H27" i="2"/>
  <c r="C27" i="2"/>
  <c r="H26" i="2"/>
  <c r="C26" i="2"/>
  <c r="H25" i="2"/>
  <c r="C25" i="2"/>
  <c r="H24" i="2"/>
  <c r="C24" i="2"/>
  <c r="H23" i="2"/>
  <c r="C23" i="2"/>
  <c r="H22" i="2"/>
  <c r="C22" i="2"/>
  <c r="H21" i="2"/>
  <c r="C21" i="2"/>
  <c r="H20" i="2"/>
  <c r="C20" i="2"/>
  <c r="H19" i="2"/>
  <c r="C19" i="2"/>
  <c r="H18" i="2"/>
  <c r="C18" i="2"/>
  <c r="H17" i="2"/>
  <c r="C17" i="2"/>
  <c r="H16" i="2"/>
  <c r="C16" i="2"/>
  <c r="H15" i="2"/>
  <c r="C15" i="2"/>
  <c r="H14" i="2"/>
  <c r="C14" i="2"/>
  <c r="H13" i="2"/>
  <c r="C13" i="2"/>
  <c r="H12" i="2"/>
  <c r="C12" i="2"/>
  <c r="H11" i="2"/>
  <c r="C11" i="2"/>
  <c r="H10" i="2"/>
  <c r="C10" i="2"/>
  <c r="H9" i="2"/>
  <c r="C9" i="2"/>
  <c r="H8" i="2"/>
  <c r="C8" i="2"/>
  <c r="H7" i="2"/>
  <c r="C7" i="2"/>
  <c r="H6" i="2"/>
  <c r="C6" i="2"/>
  <c r="H5" i="2"/>
  <c r="C5" i="2"/>
  <c r="H4" i="2"/>
  <c r="C4" i="2"/>
  <c r="H34" i="4" l="1"/>
  <c r="H35" i="3"/>
  <c r="H34" i="2"/>
</calcChain>
</file>

<file path=xl/sharedStrings.xml><?xml version="1.0" encoding="utf-8"?>
<sst xmlns="http://schemas.openxmlformats.org/spreadsheetml/2006/main" count="47" uniqueCount="30">
  <si>
    <t>ペンションロウム宿泊料金表</t>
    <phoneticPr fontId="4"/>
  </si>
  <si>
    <t>A、Bルーム（定員4～5名）</t>
    <rPh sb="7" eb="9">
      <t>テイイン</t>
    </rPh>
    <rPh sb="12" eb="13">
      <t>メイ</t>
    </rPh>
    <phoneticPr fontId="4"/>
  </si>
  <si>
    <t>C、Dルーム（定員2～3名）</t>
    <rPh sb="7" eb="9">
      <t>テイイン</t>
    </rPh>
    <rPh sb="12" eb="13">
      <t>メイ</t>
    </rPh>
    <phoneticPr fontId="4"/>
  </si>
  <si>
    <t>予約状況</t>
    <rPh sb="0" eb="2">
      <t>ヨヤク</t>
    </rPh>
    <rPh sb="2" eb="4">
      <t>ジョウキョウ</t>
    </rPh>
    <phoneticPr fontId="4"/>
  </si>
  <si>
    <t>大人2名</t>
  </si>
  <si>
    <t>9,000円～</t>
  </si>
  <si>
    <t>8,000円～</t>
  </si>
  <si>
    <t>4月</t>
    <rPh sb="1" eb="2">
      <t>ガツ</t>
    </rPh>
    <phoneticPr fontId="4"/>
  </si>
  <si>
    <t>大人3名</t>
  </si>
  <si>
    <t>8,500円～</t>
  </si>
  <si>
    <t>7,500円～</t>
  </si>
  <si>
    <t>5月</t>
    <rPh sb="1" eb="2">
      <t>ガツ</t>
    </rPh>
    <phoneticPr fontId="4"/>
  </si>
  <si>
    <t>大人4名</t>
    <rPh sb="0" eb="2">
      <t>オトナ</t>
    </rPh>
    <rPh sb="3" eb="4">
      <t>メイ</t>
    </rPh>
    <phoneticPr fontId="4"/>
  </si>
  <si>
    <t>8,000円～</t>
    <rPh sb="5" eb="6">
      <t>エン</t>
    </rPh>
    <phoneticPr fontId="4"/>
  </si>
  <si>
    <t>-</t>
    <phoneticPr fontId="4"/>
  </si>
  <si>
    <t>6月</t>
    <rPh sb="1" eb="2">
      <t>ガツ</t>
    </rPh>
    <phoneticPr fontId="4"/>
  </si>
  <si>
    <t>大人5名</t>
    <rPh sb="0" eb="2">
      <t>オトナ</t>
    </rPh>
    <rPh sb="3" eb="4">
      <t>メイ</t>
    </rPh>
    <phoneticPr fontId="4"/>
  </si>
  <si>
    <t>7,500円～</t>
    <rPh sb="5" eb="6">
      <t>エン</t>
    </rPh>
    <phoneticPr fontId="4"/>
  </si>
  <si>
    <t>部屋写真</t>
    <rPh sb="0" eb="2">
      <t>ヘヤ</t>
    </rPh>
    <rPh sb="2" eb="4">
      <t>シャシン</t>
    </rPh>
    <phoneticPr fontId="4"/>
  </si>
  <si>
    <t>予約表：4月</t>
    <rPh sb="0" eb="2">
      <t>ヨヤク</t>
    </rPh>
    <rPh sb="2" eb="3">
      <t>ヒョウ</t>
    </rPh>
    <rPh sb="5" eb="6">
      <t>ガツ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</si>
  <si>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</si>
  <si>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</si>
  <si>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Aルーム
（定員4～5名）</t>
    <rPh sb="6" eb="8">
      <t>テイイン</t>
    </rPh>
    <rPh sb="11" eb="12">
      <t>メイ</t>
    </rPh>
    <phoneticPr fontId="4"/>
  </si>
  <si>
    <t>Bルーム
（定員4～5名）</t>
    <rPh sb="6" eb="8">
      <t>テイイン</t>
    </rPh>
    <rPh sb="11" eb="12">
      <t>メイ</t>
    </rPh>
    <phoneticPr fontId="4"/>
  </si>
  <si>
    <t>Cルーム
（定員2～3名）</t>
    <rPh sb="6" eb="8">
      <t>テイイン</t>
    </rPh>
    <rPh sb="11" eb="12">
      <t>メイ</t>
    </rPh>
    <phoneticPr fontId="4"/>
  </si>
  <si>
    <t>Dルーム
（定員2～3名）</t>
    <rPh sb="6" eb="8">
      <t>テイイン</t>
    </rPh>
    <rPh sb="11" eb="12">
      <t>メイ</t>
    </rPh>
    <phoneticPr fontId="4"/>
  </si>
  <si>
    <t>合計人数</t>
    <rPh sb="0" eb="2">
      <t>ゴウケイ</t>
    </rPh>
    <rPh sb="2" eb="4">
      <t>ニンズウ</t>
    </rPh>
    <phoneticPr fontId="4"/>
  </si>
  <si>
    <t>総合計人数</t>
    <rPh sb="0" eb="1">
      <t>ソウ</t>
    </rPh>
    <rPh sb="1" eb="3">
      <t>ゴウケイ</t>
    </rPh>
    <rPh sb="3" eb="5">
      <t>ニンズウ</t>
    </rPh>
    <phoneticPr fontId="4"/>
  </si>
  <si>
    <t>予約表：5月</t>
    <rPh sb="0" eb="2">
      <t>ヨヤク</t>
    </rPh>
    <rPh sb="2" eb="3">
      <t>ヒョウ</t>
    </rPh>
    <rPh sb="5" eb="6">
      <t>ガツ</t>
    </rPh>
    <phoneticPr fontId="4"/>
  </si>
  <si>
    <t>予約表：6月</t>
    <rPh sb="0" eb="2">
      <t>ヨヤク</t>
    </rPh>
    <rPh sb="2" eb="3">
      <t>ヒョウ</t>
    </rPh>
    <rPh sb="5" eb="6">
      <t>ガツ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</si>
</sst>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11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8"/>
      <color theme="5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2"/>
      <color theme="3"/>
      <name val="游ゴシック"/>
      <family val="2"/>
      <charset val="128"/>
      <scheme val="minor"/>
    </font>
    <font>
      <b/>
      <sz val="12"/>
      <color theme="3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6" fillId="4" borderId="2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8" fillId="0" borderId="1" xfId="1" applyFont="1" applyAlignment="1">
      <alignment horizontal="center" vertical="center"/>
    </xf>
    <xf numFmtId="0" fontId="9" fillId="0" borderId="1" xfId="1" applyFont="1" applyAlignment="1">
      <alignment horizontal="center" vertical="center"/>
    </xf>
    <xf numFmtId="0" fontId="9" fillId="0" borderId="1" xfId="1" applyFont="1" applyAlignment="1">
      <alignment horizontal="center" vertical="center" wrapText="1"/>
    </xf>
    <xf numFmtId="5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56" fontId="0" fillId="5" borderId="0" xfId="0" applyNumberFormat="1" applyFill="1">
      <alignment vertical="center"/>
    </xf>
    <xf numFmtId="176" fontId="0" fillId="5" borderId="0" xfId="0" applyNumberFormat="1" applyFill="1" applyAlignment="1">
      <alignment horizontal="center" vertical="center"/>
    </xf>
    <xf numFmtId="0" fontId="0" fillId="5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1" applyBorder="1" applyAlignment="1">
      <alignment horizontal="center" vertical="center"/>
    </xf>
    <xf numFmtId="0" fontId="10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56" fontId="0" fillId="0" borderId="0" xfId="0" applyNumberFormat="1" applyFill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>
      <alignment vertical="center"/>
    </xf>
  </cellXfs>
  <cellStyles count="3">
    <cellStyle name="ハイパーリンク" xfId="2" builtinId="8"/>
    <cellStyle name="見出し 2" xfId="1" builtinId="17"/>
    <cellStyle name="標準" xfId="0" builtinId="0"/>
  </cellStyles>
  <dxfs count="6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Room_A.jp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7023F-614D-450F-83F2-62AB68D603F8}">
  <sheetPr>
    <pageSetUpPr fitToPage="1"/>
  </sheetPr>
  <dimension ref="B1:F9"/>
  <sheetViews>
    <sheetView tabSelected="1" workbookViewId="0"/>
  </sheetViews>
  <sheetFormatPr defaultRowHeight="18.75" x14ac:dyDescent="0.4"/>
  <cols>
    <col min="1" max="1" width="3.375" customWidth="1"/>
    <col min="2" max="2" width="8.875" bestFit="1" customWidth="1"/>
    <col min="3" max="4" width="30.625" customWidth="1"/>
    <col min="5" max="5" width="3.75" customWidth="1"/>
    <col min="6" max="6" width="9.75" bestFit="1" customWidth="1"/>
  </cols>
  <sheetData>
    <row r="1" spans="2:6" ht="30" x14ac:dyDescent="0.4">
      <c r="B1" s="20" t="s">
        <v>0</v>
      </c>
      <c r="C1" s="20"/>
      <c r="D1" s="20"/>
      <c r="E1" s="20"/>
      <c r="F1" s="20"/>
    </row>
    <row r="3" spans="2:6" ht="24.95" customHeight="1" x14ac:dyDescent="0.4">
      <c r="B3" s="1"/>
      <c r="C3" s="2" t="s">
        <v>1</v>
      </c>
      <c r="D3" s="3" t="s">
        <v>2</v>
      </c>
      <c r="F3" s="2" t="s">
        <v>3</v>
      </c>
    </row>
    <row r="4" spans="2:6" ht="24.95" customHeight="1" x14ac:dyDescent="0.4">
      <c r="B4" s="4" t="s">
        <v>4</v>
      </c>
      <c r="C4" s="5" t="s">
        <v>5</v>
      </c>
      <c r="D4" s="5" t="s">
        <v>6</v>
      </c>
      <c r="F4" s="5" t="s">
        <v>7</v>
      </c>
    </row>
    <row r="5" spans="2:6" ht="24.95" customHeight="1" x14ac:dyDescent="0.4">
      <c r="B5" s="4" t="s">
        <v>8</v>
      </c>
      <c r="C5" s="5" t="s">
        <v>9</v>
      </c>
      <c r="D5" s="5" t="s">
        <v>10</v>
      </c>
      <c r="F5" s="5" t="s">
        <v>11</v>
      </c>
    </row>
    <row r="6" spans="2:6" ht="24.95" customHeight="1" x14ac:dyDescent="0.4">
      <c r="B6" s="4" t="s">
        <v>12</v>
      </c>
      <c r="C6" s="5" t="s">
        <v>13</v>
      </c>
      <c r="D6" s="5" t="s">
        <v>14</v>
      </c>
      <c r="F6" s="5" t="s">
        <v>15</v>
      </c>
    </row>
    <row r="7" spans="2:6" ht="24.95" customHeight="1" x14ac:dyDescent="0.4">
      <c r="B7" s="4" t="s">
        <v>16</v>
      </c>
      <c r="C7" s="5" t="s">
        <v>17</v>
      </c>
      <c r="D7" s="5" t="s">
        <v>14</v>
      </c>
    </row>
    <row r="9" spans="2:6" x14ac:dyDescent="0.4">
      <c r="C9" s="6" t="s">
        <v>18</v>
      </c>
    </row>
  </sheetData>
  <mergeCells count="1">
    <mergeCell ref="B1:F1"/>
  </mergeCells>
  <phoneticPr fontId="4"/>
  <hyperlinks>
    <hyperlink ref="C9" r:id="rId1" xr:uid="{4E6E1BBD-0E92-4267-9717-D085C86CC75D}"/>
  </hyperlinks>
  <pageMargins left="0.39370078740157483" right="0.39370078740157483" top="0.74803149606299213" bottom="0.74803149606299213" header="0.31496062992125984" footer="0.31496062992125984"/>
  <pageSetup paperSize="9" scale="9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962D1-A623-4AA5-826C-70797CB327F2}">
  <sheetPr>
    <pageSetUpPr fitToPage="1"/>
  </sheetPr>
  <dimension ref="B1:H34"/>
  <sheetViews>
    <sheetView workbookViewId="0">
      <selection activeCell="B1" sqref="B1"/>
    </sheetView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7" t="s">
        <v>19</v>
      </c>
      <c r="C1" s="8"/>
    </row>
    <row r="3" spans="2:8" ht="39.75" thickBot="1" x14ac:dyDescent="0.45">
      <c r="B3" s="9" t="s">
        <v>20</v>
      </c>
      <c r="C3" s="10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0" t="s">
        <v>26</v>
      </c>
    </row>
    <row r="4" spans="2:8" ht="19.5" thickTop="1" x14ac:dyDescent="0.4">
      <c r="B4" s="12">
        <v>44652</v>
      </c>
      <c r="C4" s="13" t="str">
        <f>TEXT(B4,"aaa")</f>
        <v>金</v>
      </c>
      <c r="D4">
        <v>4</v>
      </c>
      <c r="F4">
        <v>2</v>
      </c>
      <c r="H4">
        <f>SUM(D4:G4)</f>
        <v>6</v>
      </c>
    </row>
    <row r="5" spans="2:8" x14ac:dyDescent="0.4">
      <c r="B5" s="12">
        <v>44653</v>
      </c>
      <c r="C5" s="13" t="str">
        <f t="shared" ref="C5:C33" si="0">TEXT(B5,"aaa")</f>
        <v>土</v>
      </c>
      <c r="D5">
        <v>4</v>
      </c>
      <c r="E5">
        <v>4</v>
      </c>
      <c r="G5">
        <v>2</v>
      </c>
      <c r="H5">
        <f t="shared" ref="H5:H33" si="1">SUM(D5:G5)</f>
        <v>10</v>
      </c>
    </row>
    <row r="6" spans="2:8" x14ac:dyDescent="0.4">
      <c r="B6" s="12">
        <v>44654</v>
      </c>
      <c r="C6" s="13" t="str">
        <f t="shared" si="0"/>
        <v>日</v>
      </c>
      <c r="E6">
        <v>4</v>
      </c>
      <c r="G6">
        <v>2</v>
      </c>
      <c r="H6">
        <f t="shared" si="1"/>
        <v>6</v>
      </c>
    </row>
    <row r="7" spans="2:8" x14ac:dyDescent="0.4">
      <c r="B7" s="12">
        <v>44655</v>
      </c>
      <c r="C7" s="13" t="str">
        <f t="shared" si="0"/>
        <v>月</v>
      </c>
      <c r="G7">
        <v>2</v>
      </c>
      <c r="H7">
        <f t="shared" si="1"/>
        <v>2</v>
      </c>
    </row>
    <row r="8" spans="2:8" x14ac:dyDescent="0.4">
      <c r="B8" s="12">
        <v>44656</v>
      </c>
      <c r="C8" s="13" t="str">
        <f t="shared" si="0"/>
        <v>火</v>
      </c>
      <c r="D8">
        <v>4</v>
      </c>
      <c r="H8">
        <f t="shared" si="1"/>
        <v>4</v>
      </c>
    </row>
    <row r="9" spans="2:8" x14ac:dyDescent="0.4">
      <c r="B9" s="12">
        <v>44657</v>
      </c>
      <c r="C9" s="13" t="str">
        <f t="shared" si="0"/>
        <v>水</v>
      </c>
      <c r="D9">
        <v>4</v>
      </c>
      <c r="H9">
        <f t="shared" si="1"/>
        <v>4</v>
      </c>
    </row>
    <row r="10" spans="2:8" x14ac:dyDescent="0.4">
      <c r="B10" s="12">
        <v>44658</v>
      </c>
      <c r="C10" s="13" t="str">
        <f t="shared" si="0"/>
        <v>木</v>
      </c>
      <c r="H10">
        <f t="shared" si="1"/>
        <v>0</v>
      </c>
    </row>
    <row r="11" spans="2:8" x14ac:dyDescent="0.4">
      <c r="B11" s="12">
        <v>44659</v>
      </c>
      <c r="C11" s="13" t="str">
        <f t="shared" si="0"/>
        <v>金</v>
      </c>
      <c r="E11">
        <v>4</v>
      </c>
      <c r="G11">
        <v>3</v>
      </c>
      <c r="H11">
        <f t="shared" si="1"/>
        <v>7</v>
      </c>
    </row>
    <row r="12" spans="2:8" x14ac:dyDescent="0.4">
      <c r="B12" s="12">
        <v>44660</v>
      </c>
      <c r="C12" s="13" t="str">
        <f t="shared" si="0"/>
        <v>土</v>
      </c>
      <c r="D12">
        <v>5</v>
      </c>
      <c r="E12">
        <v>4</v>
      </c>
      <c r="F12">
        <v>2</v>
      </c>
      <c r="G12">
        <v>3</v>
      </c>
      <c r="H12">
        <f t="shared" si="1"/>
        <v>14</v>
      </c>
    </row>
    <row r="13" spans="2:8" x14ac:dyDescent="0.4">
      <c r="B13" s="12">
        <v>44661</v>
      </c>
      <c r="C13" s="13" t="str">
        <f t="shared" si="0"/>
        <v>日</v>
      </c>
      <c r="D13">
        <v>4</v>
      </c>
      <c r="E13">
        <v>4</v>
      </c>
      <c r="F13">
        <v>2</v>
      </c>
      <c r="H13">
        <f t="shared" si="1"/>
        <v>10</v>
      </c>
    </row>
    <row r="14" spans="2:8" x14ac:dyDescent="0.4">
      <c r="B14" s="12">
        <v>44662</v>
      </c>
      <c r="C14" s="13" t="str">
        <f t="shared" si="0"/>
        <v>月</v>
      </c>
      <c r="F14">
        <v>2</v>
      </c>
      <c r="H14">
        <f t="shared" si="1"/>
        <v>2</v>
      </c>
    </row>
    <row r="15" spans="2:8" x14ac:dyDescent="0.4">
      <c r="B15" s="12">
        <v>44663</v>
      </c>
      <c r="C15" s="13" t="str">
        <f t="shared" si="0"/>
        <v>火</v>
      </c>
      <c r="G15">
        <v>2</v>
      </c>
      <c r="H15">
        <f t="shared" si="1"/>
        <v>2</v>
      </c>
    </row>
    <row r="16" spans="2:8" x14ac:dyDescent="0.4">
      <c r="B16" s="12">
        <v>44664</v>
      </c>
      <c r="C16" s="13" t="str">
        <f t="shared" si="0"/>
        <v>水</v>
      </c>
      <c r="G16">
        <v>2</v>
      </c>
      <c r="H16">
        <f t="shared" si="1"/>
        <v>2</v>
      </c>
    </row>
    <row r="17" spans="2:8" x14ac:dyDescent="0.4">
      <c r="B17" s="12">
        <v>44665</v>
      </c>
      <c r="C17" s="13" t="str">
        <f t="shared" si="0"/>
        <v>木</v>
      </c>
      <c r="G17">
        <v>2</v>
      </c>
      <c r="H17">
        <f t="shared" si="1"/>
        <v>2</v>
      </c>
    </row>
    <row r="18" spans="2:8" x14ac:dyDescent="0.4">
      <c r="B18" s="12">
        <v>44666</v>
      </c>
      <c r="C18" s="13" t="str">
        <f t="shared" si="0"/>
        <v>金</v>
      </c>
      <c r="D18">
        <v>5</v>
      </c>
      <c r="H18">
        <f t="shared" si="1"/>
        <v>5</v>
      </c>
    </row>
    <row r="19" spans="2:8" x14ac:dyDescent="0.4">
      <c r="B19" s="12">
        <v>44667</v>
      </c>
      <c r="C19" s="13" t="str">
        <f t="shared" si="0"/>
        <v>土</v>
      </c>
      <c r="D19">
        <v>5</v>
      </c>
      <c r="E19">
        <v>4</v>
      </c>
      <c r="F19">
        <v>2</v>
      </c>
      <c r="H19">
        <f t="shared" si="1"/>
        <v>11</v>
      </c>
    </row>
    <row r="20" spans="2:8" x14ac:dyDescent="0.4">
      <c r="B20" s="12">
        <v>44668</v>
      </c>
      <c r="C20" s="13" t="str">
        <f t="shared" si="0"/>
        <v>日</v>
      </c>
      <c r="E20">
        <v>4</v>
      </c>
      <c r="F20">
        <v>2</v>
      </c>
      <c r="H20">
        <f t="shared" si="1"/>
        <v>6</v>
      </c>
    </row>
    <row r="21" spans="2:8" x14ac:dyDescent="0.4">
      <c r="B21" s="12">
        <v>44669</v>
      </c>
      <c r="C21" s="13" t="str">
        <f t="shared" si="0"/>
        <v>月</v>
      </c>
      <c r="H21">
        <f t="shared" si="1"/>
        <v>0</v>
      </c>
    </row>
    <row r="22" spans="2:8" x14ac:dyDescent="0.4">
      <c r="B22" s="12">
        <v>44670</v>
      </c>
      <c r="C22" s="13" t="str">
        <f t="shared" si="0"/>
        <v>火</v>
      </c>
      <c r="H22">
        <f t="shared" si="1"/>
        <v>0</v>
      </c>
    </row>
    <row r="23" spans="2:8" x14ac:dyDescent="0.4">
      <c r="B23" s="12">
        <v>44671</v>
      </c>
      <c r="C23" s="13" t="str">
        <f t="shared" si="0"/>
        <v>水</v>
      </c>
      <c r="H23">
        <f t="shared" si="1"/>
        <v>0</v>
      </c>
    </row>
    <row r="24" spans="2:8" x14ac:dyDescent="0.4">
      <c r="B24" s="12">
        <v>44672</v>
      </c>
      <c r="C24" s="13" t="str">
        <f t="shared" si="0"/>
        <v>木</v>
      </c>
      <c r="D24">
        <v>4</v>
      </c>
      <c r="H24">
        <f t="shared" si="1"/>
        <v>4</v>
      </c>
    </row>
    <row r="25" spans="2:8" x14ac:dyDescent="0.4">
      <c r="B25" s="12">
        <v>44673</v>
      </c>
      <c r="C25" s="13" t="str">
        <f t="shared" si="0"/>
        <v>金</v>
      </c>
      <c r="D25">
        <v>4</v>
      </c>
      <c r="H25">
        <f t="shared" si="1"/>
        <v>4</v>
      </c>
    </row>
    <row r="26" spans="2:8" x14ac:dyDescent="0.4">
      <c r="B26" s="12">
        <v>44674</v>
      </c>
      <c r="C26" s="13" t="str">
        <f t="shared" si="0"/>
        <v>土</v>
      </c>
      <c r="D26">
        <v>4</v>
      </c>
      <c r="E26">
        <v>5</v>
      </c>
      <c r="G26">
        <v>2</v>
      </c>
      <c r="H26">
        <f t="shared" si="1"/>
        <v>11</v>
      </c>
    </row>
    <row r="27" spans="2:8" x14ac:dyDescent="0.4">
      <c r="B27" s="12">
        <v>44675</v>
      </c>
      <c r="C27" s="13" t="str">
        <f t="shared" si="0"/>
        <v>日</v>
      </c>
      <c r="F27">
        <v>2</v>
      </c>
      <c r="H27">
        <f t="shared" si="1"/>
        <v>2</v>
      </c>
    </row>
    <row r="28" spans="2:8" x14ac:dyDescent="0.4">
      <c r="B28" s="12">
        <v>44676</v>
      </c>
      <c r="C28" s="13" t="str">
        <f t="shared" si="0"/>
        <v>月</v>
      </c>
      <c r="H28">
        <f t="shared" si="1"/>
        <v>0</v>
      </c>
    </row>
    <row r="29" spans="2:8" x14ac:dyDescent="0.4">
      <c r="B29" s="12">
        <v>44677</v>
      </c>
      <c r="C29" s="13" t="str">
        <f t="shared" si="0"/>
        <v>火</v>
      </c>
      <c r="D29">
        <v>5</v>
      </c>
      <c r="H29">
        <f t="shared" si="1"/>
        <v>5</v>
      </c>
    </row>
    <row r="30" spans="2:8" x14ac:dyDescent="0.4">
      <c r="B30" s="12">
        <v>44678</v>
      </c>
      <c r="C30" s="13" t="str">
        <f t="shared" si="0"/>
        <v>水</v>
      </c>
      <c r="G30">
        <v>2</v>
      </c>
      <c r="H30">
        <f t="shared" si="1"/>
        <v>2</v>
      </c>
    </row>
    <row r="31" spans="2:8" x14ac:dyDescent="0.4">
      <c r="B31" s="12">
        <v>44679</v>
      </c>
      <c r="C31" s="13" t="str">
        <f t="shared" si="0"/>
        <v>木</v>
      </c>
      <c r="D31">
        <v>4</v>
      </c>
      <c r="F31">
        <v>3</v>
      </c>
      <c r="G31">
        <v>2</v>
      </c>
      <c r="H31">
        <f t="shared" si="1"/>
        <v>9</v>
      </c>
    </row>
    <row r="32" spans="2:8" x14ac:dyDescent="0.4">
      <c r="B32" s="14">
        <v>44680</v>
      </c>
      <c r="C32" s="15" t="str">
        <f t="shared" si="0"/>
        <v>金</v>
      </c>
      <c r="D32" s="16">
        <v>4</v>
      </c>
      <c r="E32" s="16">
        <v>4</v>
      </c>
      <c r="F32" s="16">
        <v>2</v>
      </c>
      <c r="G32" s="16">
        <v>3</v>
      </c>
      <c r="H32" s="16">
        <f t="shared" si="1"/>
        <v>13</v>
      </c>
    </row>
    <row r="33" spans="2:8" x14ac:dyDescent="0.4">
      <c r="B33" s="21">
        <v>44681</v>
      </c>
      <c r="C33" s="22" t="str">
        <f t="shared" si="0"/>
        <v>土</v>
      </c>
      <c r="D33" s="23">
        <v>4</v>
      </c>
      <c r="E33" s="23">
        <v>5</v>
      </c>
      <c r="F33" s="23">
        <v>2</v>
      </c>
      <c r="G33" s="23">
        <v>2</v>
      </c>
      <c r="H33" s="23">
        <f t="shared" si="1"/>
        <v>13</v>
      </c>
    </row>
    <row r="34" spans="2:8" ht="20.25" x14ac:dyDescent="0.4">
      <c r="B34" s="12"/>
      <c r="C34" s="17"/>
      <c r="G34" s="18" t="s">
        <v>27</v>
      </c>
      <c r="H34" s="19">
        <f>SUM(H4:H33)</f>
        <v>156</v>
      </c>
    </row>
  </sheetData>
  <phoneticPr fontId="4"/>
  <conditionalFormatting sqref="B4:H33">
    <cfRule type="expression" dxfId="5" priority="1">
      <formula>$C4="日"</formula>
    </cfRule>
    <cfRule type="expression" dxfId="4" priority="2">
      <formula>$C4="土"</formula>
    </cfRule>
  </conditionalFormatting>
  <pageMargins left="0.7" right="0.7" top="0.75" bottom="0.75" header="0.3" footer="0.3"/>
  <pageSetup paperSize="9" scale="7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0F7E-D5C1-4590-8335-26196335751E}">
  <sheetPr>
    <pageSetUpPr fitToPage="1"/>
  </sheetPr>
  <dimension ref="B1:H35"/>
  <sheetViews>
    <sheetView workbookViewId="0">
      <selection activeCell="B1" sqref="B1"/>
    </sheetView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7" t="s">
        <v>28</v>
      </c>
      <c r="C1" s="8"/>
    </row>
    <row r="3" spans="2:8" ht="39.75" thickBot="1" x14ac:dyDescent="0.45">
      <c r="B3" s="9" t="s">
        <v>20</v>
      </c>
      <c r="C3" s="10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0" t="s">
        <v>26</v>
      </c>
    </row>
    <row r="4" spans="2:8" ht="19.5" thickTop="1" x14ac:dyDescent="0.4">
      <c r="B4" s="14">
        <v>44682</v>
      </c>
      <c r="C4" s="15" t="str">
        <f>TEXT(B4,"aaa")</f>
        <v>日</v>
      </c>
      <c r="D4" s="16">
        <v>5</v>
      </c>
      <c r="E4" s="16">
        <v>4</v>
      </c>
      <c r="F4" s="16">
        <v>3</v>
      </c>
      <c r="G4" s="16">
        <v>2</v>
      </c>
      <c r="H4" s="16">
        <f>SUM(D4:G4)</f>
        <v>14</v>
      </c>
    </row>
    <row r="5" spans="2:8" x14ac:dyDescent="0.4">
      <c r="B5" s="21">
        <v>44683</v>
      </c>
      <c r="C5" s="22" t="str">
        <f t="shared" ref="C5:C34" si="0">TEXT(B5,"aaa")</f>
        <v>月</v>
      </c>
      <c r="D5" s="23"/>
      <c r="E5" s="23">
        <v>4</v>
      </c>
      <c r="F5" s="23">
        <v>3</v>
      </c>
      <c r="G5" s="23"/>
      <c r="H5" s="23">
        <f t="shared" ref="H5:H34" si="1">SUM(D5:G5)</f>
        <v>7</v>
      </c>
    </row>
    <row r="6" spans="2:8" x14ac:dyDescent="0.4">
      <c r="B6" s="14">
        <v>44684</v>
      </c>
      <c r="C6" s="15" t="str">
        <f t="shared" si="0"/>
        <v>火</v>
      </c>
      <c r="D6" s="16">
        <v>4</v>
      </c>
      <c r="E6" s="16">
        <v>4</v>
      </c>
      <c r="F6" s="16"/>
      <c r="G6" s="16">
        <v>2</v>
      </c>
      <c r="H6" s="16">
        <f t="shared" si="1"/>
        <v>10</v>
      </c>
    </row>
    <row r="7" spans="2:8" x14ac:dyDescent="0.4">
      <c r="B7" s="14">
        <v>44685</v>
      </c>
      <c r="C7" s="15" t="str">
        <f t="shared" si="0"/>
        <v>水</v>
      </c>
      <c r="D7" s="16">
        <v>5</v>
      </c>
      <c r="E7" s="16">
        <v>4</v>
      </c>
      <c r="F7" s="16">
        <v>3</v>
      </c>
      <c r="G7" s="16">
        <v>2</v>
      </c>
      <c r="H7" s="16">
        <f t="shared" si="1"/>
        <v>14</v>
      </c>
    </row>
    <row r="8" spans="2:8" x14ac:dyDescent="0.4">
      <c r="B8" s="14">
        <v>44686</v>
      </c>
      <c r="C8" s="15" t="str">
        <f t="shared" si="0"/>
        <v>木</v>
      </c>
      <c r="D8" s="16">
        <v>5</v>
      </c>
      <c r="E8" s="16">
        <v>5</v>
      </c>
      <c r="F8" s="16">
        <v>3</v>
      </c>
      <c r="G8" s="16">
        <v>2</v>
      </c>
      <c r="H8" s="16">
        <f t="shared" si="1"/>
        <v>15</v>
      </c>
    </row>
    <row r="9" spans="2:8" x14ac:dyDescent="0.4">
      <c r="B9" s="21">
        <v>44687</v>
      </c>
      <c r="C9" s="22" t="str">
        <f t="shared" si="0"/>
        <v>金</v>
      </c>
      <c r="D9" s="23">
        <v>4</v>
      </c>
      <c r="E9" s="23"/>
      <c r="F9" s="23">
        <v>2</v>
      </c>
      <c r="G9" s="23"/>
      <c r="H9" s="23">
        <f t="shared" si="1"/>
        <v>6</v>
      </c>
    </row>
    <row r="10" spans="2:8" x14ac:dyDescent="0.4">
      <c r="B10" s="12">
        <v>44688</v>
      </c>
      <c r="C10" s="13" t="str">
        <f t="shared" si="0"/>
        <v>土</v>
      </c>
      <c r="D10">
        <v>4</v>
      </c>
      <c r="E10">
        <v>4</v>
      </c>
      <c r="F10">
        <v>2</v>
      </c>
      <c r="H10">
        <f t="shared" si="1"/>
        <v>10</v>
      </c>
    </row>
    <row r="11" spans="2:8" x14ac:dyDescent="0.4">
      <c r="B11" s="12">
        <v>44689</v>
      </c>
      <c r="C11" s="13" t="str">
        <f t="shared" si="0"/>
        <v>日</v>
      </c>
      <c r="E11">
        <v>4</v>
      </c>
      <c r="G11">
        <v>2</v>
      </c>
      <c r="H11">
        <f t="shared" si="1"/>
        <v>6</v>
      </c>
    </row>
    <row r="12" spans="2:8" x14ac:dyDescent="0.4">
      <c r="B12" s="12">
        <v>44690</v>
      </c>
      <c r="C12" s="13" t="str">
        <f t="shared" si="0"/>
        <v>月</v>
      </c>
      <c r="H12">
        <f t="shared" si="1"/>
        <v>0</v>
      </c>
    </row>
    <row r="13" spans="2:8" x14ac:dyDescent="0.4">
      <c r="B13" s="12">
        <v>44691</v>
      </c>
      <c r="C13" s="13" t="str">
        <f t="shared" si="0"/>
        <v>火</v>
      </c>
      <c r="G13">
        <v>2</v>
      </c>
      <c r="H13">
        <f t="shared" si="1"/>
        <v>2</v>
      </c>
    </row>
    <row r="14" spans="2:8" x14ac:dyDescent="0.4">
      <c r="B14" s="12">
        <v>44692</v>
      </c>
      <c r="C14" s="13" t="str">
        <f t="shared" si="0"/>
        <v>水</v>
      </c>
      <c r="D14">
        <v>4</v>
      </c>
      <c r="G14">
        <v>2</v>
      </c>
      <c r="H14">
        <f t="shared" si="1"/>
        <v>6</v>
      </c>
    </row>
    <row r="15" spans="2:8" x14ac:dyDescent="0.4">
      <c r="B15" s="12">
        <v>44693</v>
      </c>
      <c r="C15" s="13" t="str">
        <f t="shared" si="0"/>
        <v>木</v>
      </c>
      <c r="D15">
        <v>4</v>
      </c>
      <c r="F15">
        <v>3</v>
      </c>
      <c r="H15">
        <f t="shared" si="1"/>
        <v>7</v>
      </c>
    </row>
    <row r="16" spans="2:8" x14ac:dyDescent="0.4">
      <c r="B16" s="12">
        <v>44694</v>
      </c>
      <c r="C16" s="13" t="str">
        <f t="shared" si="0"/>
        <v>金</v>
      </c>
      <c r="H16">
        <f t="shared" si="1"/>
        <v>0</v>
      </c>
    </row>
    <row r="17" spans="2:8" x14ac:dyDescent="0.4">
      <c r="B17" s="12">
        <v>44695</v>
      </c>
      <c r="C17" s="13" t="str">
        <f t="shared" si="0"/>
        <v>土</v>
      </c>
      <c r="D17">
        <v>4</v>
      </c>
      <c r="F17">
        <v>2</v>
      </c>
      <c r="G17">
        <v>3</v>
      </c>
      <c r="H17">
        <f t="shared" si="1"/>
        <v>9</v>
      </c>
    </row>
    <row r="18" spans="2:8" x14ac:dyDescent="0.4">
      <c r="B18" s="12">
        <v>44696</v>
      </c>
      <c r="C18" s="13" t="str">
        <f t="shared" si="0"/>
        <v>日</v>
      </c>
      <c r="D18">
        <v>4</v>
      </c>
      <c r="F18">
        <v>2</v>
      </c>
      <c r="H18">
        <f t="shared" si="1"/>
        <v>6</v>
      </c>
    </row>
    <row r="19" spans="2:8" x14ac:dyDescent="0.4">
      <c r="B19" s="12">
        <v>44697</v>
      </c>
      <c r="C19" s="13" t="str">
        <f t="shared" si="0"/>
        <v>月</v>
      </c>
      <c r="D19">
        <v>4</v>
      </c>
      <c r="H19">
        <f t="shared" si="1"/>
        <v>4</v>
      </c>
    </row>
    <row r="20" spans="2:8" x14ac:dyDescent="0.4">
      <c r="B20" s="12">
        <v>44698</v>
      </c>
      <c r="C20" s="13" t="str">
        <f t="shared" si="0"/>
        <v>火</v>
      </c>
      <c r="F20">
        <v>2</v>
      </c>
      <c r="H20">
        <f t="shared" si="1"/>
        <v>2</v>
      </c>
    </row>
    <row r="21" spans="2:8" x14ac:dyDescent="0.4">
      <c r="B21" s="12">
        <v>44699</v>
      </c>
      <c r="C21" s="13" t="str">
        <f t="shared" si="0"/>
        <v>水</v>
      </c>
      <c r="F21">
        <v>2</v>
      </c>
      <c r="G21">
        <v>3</v>
      </c>
      <c r="H21">
        <f t="shared" si="1"/>
        <v>5</v>
      </c>
    </row>
    <row r="22" spans="2:8" x14ac:dyDescent="0.4">
      <c r="B22" s="12">
        <v>44700</v>
      </c>
      <c r="C22" s="13" t="str">
        <f t="shared" si="0"/>
        <v>木</v>
      </c>
      <c r="G22">
        <v>3</v>
      </c>
      <c r="H22">
        <f t="shared" si="1"/>
        <v>3</v>
      </c>
    </row>
    <row r="23" spans="2:8" x14ac:dyDescent="0.4">
      <c r="B23" s="12">
        <v>44701</v>
      </c>
      <c r="C23" s="13" t="str">
        <f t="shared" si="0"/>
        <v>金</v>
      </c>
      <c r="H23">
        <f t="shared" si="1"/>
        <v>0</v>
      </c>
    </row>
    <row r="24" spans="2:8" x14ac:dyDescent="0.4">
      <c r="B24" s="12">
        <v>44702</v>
      </c>
      <c r="C24" s="13" t="str">
        <f t="shared" si="0"/>
        <v>土</v>
      </c>
      <c r="D24">
        <v>5</v>
      </c>
      <c r="E24">
        <v>4</v>
      </c>
      <c r="G24">
        <v>2</v>
      </c>
      <c r="H24">
        <f t="shared" si="1"/>
        <v>11</v>
      </c>
    </row>
    <row r="25" spans="2:8" x14ac:dyDescent="0.4">
      <c r="B25" s="12">
        <v>44703</v>
      </c>
      <c r="C25" s="13" t="str">
        <f t="shared" si="0"/>
        <v>日</v>
      </c>
      <c r="D25">
        <v>5</v>
      </c>
      <c r="F25">
        <v>2</v>
      </c>
      <c r="H25">
        <f t="shared" si="1"/>
        <v>7</v>
      </c>
    </row>
    <row r="26" spans="2:8" x14ac:dyDescent="0.4">
      <c r="B26" s="12">
        <v>44704</v>
      </c>
      <c r="C26" s="13" t="str">
        <f t="shared" si="0"/>
        <v>月</v>
      </c>
      <c r="H26">
        <f t="shared" si="1"/>
        <v>0</v>
      </c>
    </row>
    <row r="27" spans="2:8" x14ac:dyDescent="0.4">
      <c r="B27" s="12">
        <v>44705</v>
      </c>
      <c r="C27" s="13" t="str">
        <f t="shared" si="0"/>
        <v>火</v>
      </c>
      <c r="H27">
        <f t="shared" si="1"/>
        <v>0</v>
      </c>
    </row>
    <row r="28" spans="2:8" x14ac:dyDescent="0.4">
      <c r="B28" s="12">
        <v>44706</v>
      </c>
      <c r="C28" s="13" t="str">
        <f t="shared" si="0"/>
        <v>水</v>
      </c>
      <c r="D28">
        <v>4</v>
      </c>
      <c r="F28">
        <v>2</v>
      </c>
      <c r="G28">
        <v>2</v>
      </c>
      <c r="H28">
        <f t="shared" si="1"/>
        <v>8</v>
      </c>
    </row>
    <row r="29" spans="2:8" x14ac:dyDescent="0.4">
      <c r="B29" s="12">
        <v>44707</v>
      </c>
      <c r="C29" s="13" t="str">
        <f t="shared" si="0"/>
        <v>木</v>
      </c>
      <c r="D29">
        <v>4</v>
      </c>
      <c r="F29">
        <v>2</v>
      </c>
      <c r="H29">
        <f t="shared" si="1"/>
        <v>6</v>
      </c>
    </row>
    <row r="30" spans="2:8" x14ac:dyDescent="0.4">
      <c r="B30" s="12">
        <v>44708</v>
      </c>
      <c r="C30" s="13" t="str">
        <f t="shared" si="0"/>
        <v>金</v>
      </c>
      <c r="G30">
        <v>3</v>
      </c>
      <c r="H30">
        <f t="shared" si="1"/>
        <v>3</v>
      </c>
    </row>
    <row r="31" spans="2:8" x14ac:dyDescent="0.4">
      <c r="B31" s="12">
        <v>44709</v>
      </c>
      <c r="C31" s="13" t="str">
        <f t="shared" si="0"/>
        <v>土</v>
      </c>
      <c r="D31">
        <v>4</v>
      </c>
      <c r="E31">
        <v>5</v>
      </c>
      <c r="F31">
        <v>3</v>
      </c>
      <c r="G31">
        <v>3</v>
      </c>
      <c r="H31">
        <f t="shared" si="1"/>
        <v>15</v>
      </c>
    </row>
    <row r="32" spans="2:8" x14ac:dyDescent="0.4">
      <c r="B32" s="12">
        <v>44710</v>
      </c>
      <c r="C32" s="13" t="str">
        <f t="shared" si="0"/>
        <v>日</v>
      </c>
      <c r="D32">
        <v>4</v>
      </c>
      <c r="F32">
        <v>3</v>
      </c>
      <c r="H32">
        <f t="shared" si="1"/>
        <v>7</v>
      </c>
    </row>
    <row r="33" spans="2:8" x14ac:dyDescent="0.4">
      <c r="B33" s="12">
        <v>44711</v>
      </c>
      <c r="C33" s="13" t="str">
        <f t="shared" si="0"/>
        <v>月</v>
      </c>
      <c r="D33">
        <v>4</v>
      </c>
      <c r="G33">
        <v>2</v>
      </c>
      <c r="H33">
        <f t="shared" si="1"/>
        <v>6</v>
      </c>
    </row>
    <row r="34" spans="2:8" x14ac:dyDescent="0.4">
      <c r="B34" s="12">
        <v>44712</v>
      </c>
      <c r="C34" s="13" t="str">
        <f t="shared" si="0"/>
        <v>火</v>
      </c>
      <c r="G34">
        <v>2</v>
      </c>
      <c r="H34">
        <f t="shared" si="1"/>
        <v>2</v>
      </c>
    </row>
    <row r="35" spans="2:8" ht="20.25" x14ac:dyDescent="0.4">
      <c r="B35" s="12"/>
      <c r="C35" s="17"/>
      <c r="G35" s="18" t="s">
        <v>27</v>
      </c>
      <c r="H35" s="19">
        <f>SUM(H4:H34)</f>
        <v>191</v>
      </c>
    </row>
  </sheetData>
  <phoneticPr fontId="4"/>
  <conditionalFormatting sqref="B4:H6 B9:H34">
    <cfRule type="expression" dxfId="3" priority="1">
      <formula>$C4="日"</formula>
    </cfRule>
    <cfRule type="expression" dxfId="2" priority="2">
      <formula>$C4="土"</formula>
    </cfRule>
  </conditionalFormatting>
  <pageMargins left="0.7" right="0.7" top="0.75" bottom="0.75" header="0.3" footer="0.3"/>
  <pageSetup paperSize="9" scale="78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BA771-14B3-4E7C-86BE-682BDF5ADB68}">
  <sheetPr>
    <pageSetUpPr fitToPage="1"/>
  </sheetPr>
  <dimension ref="B1:H34"/>
  <sheetViews>
    <sheetView workbookViewId="0">
      <selection activeCell="B1" sqref="B1"/>
    </sheetView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7" t="s">
        <v>29</v>
      </c>
      <c r="C1" s="8"/>
    </row>
    <row r="3" spans="2:8" ht="39.75" thickBot="1" x14ac:dyDescent="0.45">
      <c r="B3" s="9" t="s">
        <v>20</v>
      </c>
      <c r="C3" s="10" t="s">
        <v>21</v>
      </c>
      <c r="D3" s="11" t="s">
        <v>22</v>
      </c>
      <c r="E3" s="11" t="s">
        <v>23</v>
      </c>
      <c r="F3" s="11" t="s">
        <v>24</v>
      </c>
      <c r="G3" s="11" t="s">
        <v>25</v>
      </c>
      <c r="H3" s="10" t="s">
        <v>26</v>
      </c>
    </row>
    <row r="4" spans="2:8" ht="19.5" thickTop="1" x14ac:dyDescent="0.4">
      <c r="B4" s="12">
        <v>44713</v>
      </c>
      <c r="C4" s="13" t="str">
        <f>TEXT(B4,"aaa")</f>
        <v>水</v>
      </c>
      <c r="H4">
        <f>SUM(D4:G4)</f>
        <v>0</v>
      </c>
    </row>
    <row r="5" spans="2:8" x14ac:dyDescent="0.4">
      <c r="B5" s="12">
        <v>44714</v>
      </c>
      <c r="C5" s="13" t="str">
        <f t="shared" ref="C5:C33" si="0">TEXT(B5,"aaa")</f>
        <v>木</v>
      </c>
      <c r="F5">
        <v>3</v>
      </c>
      <c r="H5">
        <f t="shared" ref="H5:H33" si="1">SUM(D5:G5)</f>
        <v>3</v>
      </c>
    </row>
    <row r="6" spans="2:8" x14ac:dyDescent="0.4">
      <c r="B6" s="12">
        <v>44715</v>
      </c>
      <c r="C6" s="13" t="str">
        <f t="shared" si="0"/>
        <v>金</v>
      </c>
      <c r="F6">
        <v>3</v>
      </c>
      <c r="H6">
        <f t="shared" si="1"/>
        <v>3</v>
      </c>
    </row>
    <row r="7" spans="2:8" x14ac:dyDescent="0.4">
      <c r="B7" s="12">
        <v>44716</v>
      </c>
      <c r="C7" s="13" t="str">
        <f t="shared" si="0"/>
        <v>土</v>
      </c>
      <c r="D7">
        <v>4</v>
      </c>
      <c r="E7">
        <v>5</v>
      </c>
      <c r="G7">
        <v>2</v>
      </c>
      <c r="H7">
        <f t="shared" si="1"/>
        <v>11</v>
      </c>
    </row>
    <row r="8" spans="2:8" x14ac:dyDescent="0.4">
      <c r="B8" s="12">
        <v>44717</v>
      </c>
      <c r="C8" s="13" t="str">
        <f t="shared" si="0"/>
        <v>日</v>
      </c>
      <c r="D8">
        <v>4</v>
      </c>
      <c r="G8">
        <v>2</v>
      </c>
      <c r="H8">
        <f t="shared" si="1"/>
        <v>6</v>
      </c>
    </row>
    <row r="9" spans="2:8" x14ac:dyDescent="0.4">
      <c r="B9" s="12">
        <v>44718</v>
      </c>
      <c r="C9" s="13" t="str">
        <f t="shared" si="0"/>
        <v>月</v>
      </c>
      <c r="G9">
        <v>2</v>
      </c>
      <c r="H9">
        <f t="shared" si="1"/>
        <v>2</v>
      </c>
    </row>
    <row r="10" spans="2:8" x14ac:dyDescent="0.4">
      <c r="B10" s="12">
        <v>44719</v>
      </c>
      <c r="C10" s="13" t="str">
        <f t="shared" si="0"/>
        <v>火</v>
      </c>
      <c r="F10">
        <v>2</v>
      </c>
      <c r="H10">
        <f t="shared" si="1"/>
        <v>2</v>
      </c>
    </row>
    <row r="11" spans="2:8" x14ac:dyDescent="0.4">
      <c r="B11" s="12">
        <v>44720</v>
      </c>
      <c r="C11" s="13" t="str">
        <f t="shared" si="0"/>
        <v>水</v>
      </c>
      <c r="D11">
        <v>5</v>
      </c>
      <c r="F11">
        <v>2</v>
      </c>
      <c r="H11">
        <f t="shared" si="1"/>
        <v>7</v>
      </c>
    </row>
    <row r="12" spans="2:8" x14ac:dyDescent="0.4">
      <c r="B12" s="12">
        <v>44721</v>
      </c>
      <c r="C12" s="13" t="str">
        <f t="shared" si="0"/>
        <v>木</v>
      </c>
      <c r="G12">
        <v>2</v>
      </c>
      <c r="H12">
        <f t="shared" si="1"/>
        <v>2</v>
      </c>
    </row>
    <row r="13" spans="2:8" x14ac:dyDescent="0.4">
      <c r="B13" s="12">
        <v>44722</v>
      </c>
      <c r="C13" s="13" t="str">
        <f t="shared" si="0"/>
        <v>金</v>
      </c>
      <c r="G13">
        <v>2</v>
      </c>
      <c r="H13">
        <f t="shared" si="1"/>
        <v>2</v>
      </c>
    </row>
    <row r="14" spans="2:8" x14ac:dyDescent="0.4">
      <c r="B14" s="12">
        <v>44723</v>
      </c>
      <c r="C14" s="13" t="str">
        <f t="shared" si="0"/>
        <v>土</v>
      </c>
      <c r="D14">
        <v>5</v>
      </c>
      <c r="F14">
        <v>2</v>
      </c>
      <c r="G14">
        <v>2</v>
      </c>
      <c r="H14">
        <f t="shared" si="1"/>
        <v>9</v>
      </c>
    </row>
    <row r="15" spans="2:8" x14ac:dyDescent="0.4">
      <c r="B15" s="12">
        <v>44724</v>
      </c>
      <c r="C15" s="13" t="str">
        <f t="shared" si="0"/>
        <v>日</v>
      </c>
      <c r="F15">
        <v>2</v>
      </c>
      <c r="H15">
        <f t="shared" si="1"/>
        <v>2</v>
      </c>
    </row>
    <row r="16" spans="2:8" x14ac:dyDescent="0.4">
      <c r="B16" s="12">
        <v>44725</v>
      </c>
      <c r="C16" s="13" t="str">
        <f t="shared" si="0"/>
        <v>月</v>
      </c>
      <c r="H16">
        <f t="shared" si="1"/>
        <v>0</v>
      </c>
    </row>
    <row r="17" spans="2:8" x14ac:dyDescent="0.4">
      <c r="B17" s="12">
        <v>44726</v>
      </c>
      <c r="C17" s="13" t="str">
        <f t="shared" si="0"/>
        <v>火</v>
      </c>
      <c r="H17">
        <f t="shared" si="1"/>
        <v>0</v>
      </c>
    </row>
    <row r="18" spans="2:8" x14ac:dyDescent="0.4">
      <c r="B18" s="12">
        <v>44727</v>
      </c>
      <c r="C18" s="13" t="str">
        <f t="shared" si="0"/>
        <v>水</v>
      </c>
      <c r="D18">
        <v>4</v>
      </c>
      <c r="H18">
        <f t="shared" si="1"/>
        <v>4</v>
      </c>
    </row>
    <row r="19" spans="2:8" x14ac:dyDescent="0.4">
      <c r="B19" s="12">
        <v>44728</v>
      </c>
      <c r="C19" s="13" t="str">
        <f t="shared" si="0"/>
        <v>木</v>
      </c>
      <c r="F19">
        <v>3</v>
      </c>
      <c r="H19">
        <f t="shared" si="1"/>
        <v>3</v>
      </c>
    </row>
    <row r="20" spans="2:8" x14ac:dyDescent="0.4">
      <c r="B20" s="12">
        <v>44729</v>
      </c>
      <c r="C20" s="13" t="str">
        <f t="shared" si="0"/>
        <v>金</v>
      </c>
      <c r="H20">
        <f t="shared" si="1"/>
        <v>0</v>
      </c>
    </row>
    <row r="21" spans="2:8" x14ac:dyDescent="0.4">
      <c r="B21" s="12">
        <v>44730</v>
      </c>
      <c r="C21" s="13" t="str">
        <f t="shared" si="0"/>
        <v>土</v>
      </c>
      <c r="E21">
        <v>5</v>
      </c>
      <c r="G21">
        <v>2</v>
      </c>
      <c r="H21">
        <f t="shared" si="1"/>
        <v>7</v>
      </c>
    </row>
    <row r="22" spans="2:8" x14ac:dyDescent="0.4">
      <c r="B22" s="12">
        <v>44731</v>
      </c>
      <c r="C22" s="13" t="str">
        <f t="shared" si="0"/>
        <v>日</v>
      </c>
      <c r="E22">
        <v>5</v>
      </c>
      <c r="G22">
        <v>2</v>
      </c>
      <c r="H22">
        <f t="shared" si="1"/>
        <v>7</v>
      </c>
    </row>
    <row r="23" spans="2:8" x14ac:dyDescent="0.4">
      <c r="B23" s="12">
        <v>44732</v>
      </c>
      <c r="C23" s="13" t="str">
        <f t="shared" si="0"/>
        <v>月</v>
      </c>
      <c r="H23">
        <f t="shared" si="1"/>
        <v>0</v>
      </c>
    </row>
    <row r="24" spans="2:8" x14ac:dyDescent="0.4">
      <c r="B24" s="12">
        <v>44733</v>
      </c>
      <c r="C24" s="13" t="str">
        <f t="shared" si="0"/>
        <v>火</v>
      </c>
      <c r="G24">
        <v>3</v>
      </c>
      <c r="H24">
        <f t="shared" si="1"/>
        <v>3</v>
      </c>
    </row>
    <row r="25" spans="2:8" x14ac:dyDescent="0.4">
      <c r="B25" s="12">
        <v>44734</v>
      </c>
      <c r="C25" s="13" t="str">
        <f t="shared" si="0"/>
        <v>水</v>
      </c>
      <c r="F25">
        <v>2</v>
      </c>
      <c r="G25">
        <v>3</v>
      </c>
      <c r="H25">
        <f t="shared" si="1"/>
        <v>5</v>
      </c>
    </row>
    <row r="26" spans="2:8" x14ac:dyDescent="0.4">
      <c r="B26" s="12">
        <v>44735</v>
      </c>
      <c r="C26" s="13" t="str">
        <f t="shared" si="0"/>
        <v>木</v>
      </c>
      <c r="F26">
        <v>2</v>
      </c>
      <c r="H26">
        <f t="shared" si="1"/>
        <v>2</v>
      </c>
    </row>
    <row r="27" spans="2:8" x14ac:dyDescent="0.4">
      <c r="B27" s="12">
        <v>44736</v>
      </c>
      <c r="C27" s="13" t="str">
        <f t="shared" si="0"/>
        <v>金</v>
      </c>
      <c r="D27">
        <v>4</v>
      </c>
      <c r="F27">
        <v>2</v>
      </c>
      <c r="H27">
        <f t="shared" si="1"/>
        <v>6</v>
      </c>
    </row>
    <row r="28" spans="2:8" x14ac:dyDescent="0.4">
      <c r="B28" s="12">
        <v>44737</v>
      </c>
      <c r="C28" s="13" t="str">
        <f t="shared" si="0"/>
        <v>土</v>
      </c>
      <c r="D28">
        <v>5</v>
      </c>
      <c r="E28">
        <v>4</v>
      </c>
      <c r="G28">
        <v>3</v>
      </c>
      <c r="H28">
        <f t="shared" si="1"/>
        <v>12</v>
      </c>
    </row>
    <row r="29" spans="2:8" x14ac:dyDescent="0.4">
      <c r="B29" s="12">
        <v>44738</v>
      </c>
      <c r="C29" s="13" t="str">
        <f t="shared" si="0"/>
        <v>日</v>
      </c>
      <c r="E29">
        <v>4</v>
      </c>
      <c r="H29">
        <f t="shared" si="1"/>
        <v>4</v>
      </c>
    </row>
    <row r="30" spans="2:8" x14ac:dyDescent="0.4">
      <c r="B30" s="12">
        <v>44739</v>
      </c>
      <c r="C30" s="13" t="str">
        <f t="shared" si="0"/>
        <v>月</v>
      </c>
      <c r="H30">
        <f t="shared" si="1"/>
        <v>0</v>
      </c>
    </row>
    <row r="31" spans="2:8" x14ac:dyDescent="0.4">
      <c r="B31" s="12">
        <v>44740</v>
      </c>
      <c r="C31" s="13" t="str">
        <f t="shared" si="0"/>
        <v>火</v>
      </c>
      <c r="D31">
        <v>4</v>
      </c>
      <c r="H31">
        <f t="shared" si="1"/>
        <v>4</v>
      </c>
    </row>
    <row r="32" spans="2:8" x14ac:dyDescent="0.4">
      <c r="B32" s="12">
        <v>44741</v>
      </c>
      <c r="C32" s="13" t="str">
        <f t="shared" si="0"/>
        <v>水</v>
      </c>
      <c r="D32">
        <v>4</v>
      </c>
      <c r="G32">
        <v>2</v>
      </c>
      <c r="H32">
        <f t="shared" si="1"/>
        <v>6</v>
      </c>
    </row>
    <row r="33" spans="2:8" x14ac:dyDescent="0.4">
      <c r="B33" s="12">
        <v>44742</v>
      </c>
      <c r="C33" s="13" t="str">
        <f t="shared" si="0"/>
        <v>木</v>
      </c>
      <c r="G33">
        <v>2</v>
      </c>
      <c r="H33">
        <f t="shared" si="1"/>
        <v>2</v>
      </c>
    </row>
    <row r="34" spans="2:8" ht="20.25" x14ac:dyDescent="0.4">
      <c r="B34" s="12"/>
      <c r="C34" s="17"/>
      <c r="G34" s="18" t="s">
        <v>27</v>
      </c>
      <c r="H34" s="19">
        <f>SUM(H4:H33)</f>
        <v>114</v>
      </c>
    </row>
  </sheetData>
  <phoneticPr fontId="4"/>
  <conditionalFormatting sqref="B4:H33">
    <cfRule type="expression" dxfId="1" priority="1">
      <formula>$C4="日"</formula>
    </cfRule>
    <cfRule type="expression" dxfId="0" priority="2">
      <formula>$C4="土"</formula>
    </cfRule>
  </conditionalFormatting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案内</vt:lpstr>
      <vt:lpstr>予約表4月</vt:lpstr>
      <vt:lpstr>予約表5月</vt:lpstr>
      <vt:lpstr>予約表6月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2022-11-17T07:25:07Z</dcterms:created>
  <dcterms:modified xsi:type="dcterms:W3CDTF">2022-12-01T08:00:39Z</dcterms:modified>
</cp:coreProperties>
</file>